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Anskaffelseriavd.Stor-Oslo-BytteavUPSerogbatterierOsloomrde/Delte dokumenter/1 Forespørseldokumenter/Konkurransegrunnlag/"/>
    </mc:Choice>
  </mc:AlternateContent>
  <xr:revisionPtr revIDLastSave="799" documentId="8_{2416AA19-CEA1-4216-BDEF-69374C63DE0F}" xr6:coauthVersionLast="47" xr6:coauthVersionMax="47" xr10:uidLastSave="{D3AAC0D7-6752-44FF-BA55-DDD071683678}"/>
  <bookViews>
    <workbookView xWindow="19090" yWindow="-110" windowWidth="19420" windowHeight="10300" activeTab="2" xr2:uid="{196FE9FE-00FB-461F-BC09-3EB1C3DE5622}"/>
  </bookViews>
  <sheets>
    <sheet name="Beskrivelse av 5.1" sheetId="4" r:id="rId1"/>
    <sheet name="Spesifikasjon på anlegg" sheetId="3" r:id="rId2"/>
    <sheet name="Pris ark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C105" i="1"/>
  <c r="E105" i="1" s="1"/>
  <c r="C106" i="1"/>
  <c r="E106" i="1" s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C27" i="1"/>
  <c r="D27" i="1"/>
  <c r="B27" i="1"/>
  <c r="E28" i="1"/>
  <c r="D73" i="1"/>
  <c r="D74" i="1"/>
  <c r="D75" i="1"/>
  <c r="D76" i="1"/>
  <c r="D77" i="1"/>
  <c r="D78" i="1"/>
  <c r="D79" i="1"/>
  <c r="B79" i="1"/>
  <c r="B78" i="1"/>
  <c r="B77" i="1"/>
  <c r="B76" i="1"/>
  <c r="B75" i="1"/>
  <c r="B74" i="1"/>
  <c r="B73" i="1"/>
  <c r="D85" i="1"/>
  <c r="D86" i="1"/>
  <c r="D87" i="1"/>
  <c r="D88" i="1"/>
  <c r="D89" i="1"/>
  <c r="D90" i="1"/>
  <c r="D91" i="1"/>
  <c r="B91" i="1"/>
  <c r="B90" i="1"/>
  <c r="B89" i="1"/>
  <c r="B88" i="1"/>
  <c r="B87" i="1"/>
  <c r="B86" i="1"/>
  <c r="B85" i="1"/>
  <c r="B84" i="1"/>
  <c r="B83" i="1"/>
  <c r="D84" i="1"/>
  <c r="D83" i="1"/>
  <c r="D70" i="1"/>
  <c r="D71" i="1"/>
  <c r="E7" i="1" s="1"/>
  <c r="D72" i="1"/>
  <c r="E8" i="1" s="1"/>
  <c r="D69" i="1"/>
  <c r="B72" i="1"/>
  <c r="B71" i="1"/>
  <c r="B70" i="1"/>
  <c r="B69" i="1"/>
  <c r="D62" i="1"/>
  <c r="E103" i="1" s="1"/>
  <c r="E104" i="1"/>
  <c r="E107" i="1" l="1"/>
  <c r="E19" i="1"/>
  <c r="E22" i="1" s="1"/>
  <c r="E49" i="1"/>
  <c r="E14" i="1"/>
  <c r="E13" i="1"/>
  <c r="E12" i="1"/>
  <c r="E11" i="1"/>
  <c r="E10" i="1"/>
  <c r="E15" i="1"/>
  <c r="E9" i="1"/>
  <c r="E6" i="1"/>
  <c r="E5" i="1"/>
  <c r="E50" i="1" l="1"/>
  <c r="E51" i="1" s="1"/>
  <c r="E16" i="1"/>
  <c r="E23" i="1" s="1"/>
  <c r="E24" i="1" s="1"/>
</calcChain>
</file>

<file path=xl/sharedStrings.xml><?xml version="1.0" encoding="utf-8"?>
<sst xmlns="http://schemas.openxmlformats.org/spreadsheetml/2006/main" count="382" uniqueCount="128">
  <si>
    <t>Leverandør:</t>
  </si>
  <si>
    <t xml:space="preserve">Prissammendrag </t>
  </si>
  <si>
    <t>Sum</t>
  </si>
  <si>
    <t>NOK</t>
  </si>
  <si>
    <t>Totalt Beskrivelse</t>
  </si>
  <si>
    <t>Tilbudssum ekskl. mva.</t>
  </si>
  <si>
    <t>Mva. 25%</t>
  </si>
  <si>
    <t>Tilbudssum inkl. mva.</t>
  </si>
  <si>
    <t>Mannskapskategori</t>
  </si>
  <si>
    <r>
      <t xml:space="preserve">Snittpris </t>
    </r>
    <r>
      <rPr>
        <sz val="7"/>
        <color theme="1"/>
        <rFont val="Arial"/>
        <family val="2"/>
      </rPr>
      <t>(Alle kategorier i Normaltid/6)</t>
    </r>
  </si>
  <si>
    <t>Påslagsprosent: (Tillegg til selve anskaffelsen)</t>
  </si>
  <si>
    <t>Kategori</t>
  </si>
  <si>
    <t>Antal faser</t>
  </si>
  <si>
    <t>UPS</t>
  </si>
  <si>
    <t>Sammenbygning</t>
  </si>
  <si>
    <t>Batterier</t>
  </si>
  <si>
    <t>Batteri strenger</t>
  </si>
  <si>
    <t>Batteri
del av leveransen</t>
  </si>
  <si>
    <t>Ytelse(kVA)</t>
  </si>
  <si>
    <t>Forbruk
Effekt i dag (kVA)</t>
  </si>
  <si>
    <t>Dagens batteritid</t>
  </si>
  <si>
    <t>Batteritid
krav</t>
  </si>
  <si>
    <t>Overvåking UPS</t>
  </si>
  <si>
    <t>Overvåking batteri</t>
  </si>
  <si>
    <t>Trafo før</t>
  </si>
  <si>
    <t>Oslogate 3</t>
  </si>
  <si>
    <t>Dagens anlegg</t>
  </si>
  <si>
    <t>Galaxy 7000</t>
  </si>
  <si>
    <t>Kompakt</t>
  </si>
  <si>
    <t>88stk M12V190FT</t>
  </si>
  <si>
    <t>13/12/11</t>
  </si>
  <si>
    <t>Modbus RS485</t>
  </si>
  <si>
    <t>Ja (Cellwatch)</t>
  </si>
  <si>
    <t>Ønsket anlegg</t>
  </si>
  <si>
    <t>Ja</t>
  </si>
  <si>
    <t>Modbus TCP/IP eller RS485</t>
  </si>
  <si>
    <t>Alnabru maskinhus</t>
  </si>
  <si>
    <t>88stk M12V90FT</t>
  </si>
  <si>
    <t>21/16/22</t>
  </si>
  <si>
    <t>Lysaker HK103</t>
  </si>
  <si>
    <t>Galaxy 5000</t>
  </si>
  <si>
    <t>90stk M12V155FT</t>
  </si>
  <si>
    <t>3/4/3</t>
  </si>
  <si>
    <t>647m</t>
  </si>
  <si>
    <t>Ingen</t>
  </si>
  <si>
    <t>Noratel 3LT100-400/400-Yyn0-23
400/400V. 100kVA</t>
  </si>
  <si>
    <t>Nei</t>
  </si>
  <si>
    <t>32stk XL12V50</t>
  </si>
  <si>
    <t>Antall</t>
  </si>
  <si>
    <t>Pris</t>
  </si>
  <si>
    <t>Påslagprosent</t>
  </si>
  <si>
    <t>Skøyen reléhus</t>
  </si>
  <si>
    <t>Drift- og vedlikeholdsavtale</t>
  </si>
  <si>
    <t>Totalpris</t>
  </si>
  <si>
    <t>5.1.2.2 Utstyr</t>
  </si>
  <si>
    <t>5.1.2.3 Materialer og andre anskaffelser</t>
  </si>
  <si>
    <t>5.1.2.4 Drift og vedlikeholdsavtale</t>
  </si>
  <si>
    <t>Kap. 5.1.2.4</t>
  </si>
  <si>
    <t>Totalt – overføres til kontraktssum 5.1</t>
  </si>
  <si>
    <t>Driftspersonell</t>
  </si>
  <si>
    <t>Prosjektleder</t>
  </si>
  <si>
    <t>Evt. annen personell</t>
  </si>
  <si>
    <t>Beskrivelse av arkfaner – Bilag 5.1 Produkt- og prisskjema</t>
  </si>
  <si>
    <t>Beskrivelse av Bilag 5.1</t>
  </si>
  <si>
    <t>Denne arkfanen gir en samlet oversikt og forklaring av innholdet i produkt- og prisskjemaet.</t>
  </si>
  <si>
    <t>Formålet er å sikre felles forståelse av hvordan de øvrige arkfanene skal fylles ut og benyttes i evalueringen.</t>
  </si>
  <si>
    <t>Spesifikasjon på anlegg</t>
  </si>
  <si>
    <t>Denne arkfanen beskriver eksisterende og ønsket løsning per lokasjon/anlegg.</t>
  </si>
  <si>
    <t>Her fremgår blant annet:</t>
  </si>
  <si>
    <t>Opplysningene danner grunnlag for prissetting og vurdering av tilbudt løsning.</t>
  </si>
  <si>
    <t>Dette produkt- og prisskjemaet består av flere arkfaner som samlet danner grunnlag for tilbud og evaluering . Nedenfor følger en beskrivelse av innhold og formål for hver arkfane.</t>
  </si>
  <si>
    <t>Prisark / Prissammendrag</t>
  </si>
  <si>
    <t>Denne arkfanen benyttes til utfylling av priser.</t>
  </si>
  <si>
    <t>Her skal tilbyder oppgi:</t>
  </si>
  <si>
    <t>Prisene i denne arkfanen benyttes direkte i evalueringen.</t>
  </si>
  <si>
    <t>• tekniske hoveddata for dagens anlegg</t>
  </si>
  <si>
    <t>• krav til ytelse og kapasitet</t>
  </si>
  <si>
    <t>• hvilke komponenter som inngår i leveransen</t>
  </si>
  <si>
    <t>• krav til overvåking og grensesnitt</t>
  </si>
  <si>
    <t>• priser per lokasjon/anlegg</t>
  </si>
  <si>
    <t>• timepriser for relevante personellkategorier</t>
  </si>
  <si>
    <t>• priser for drift- og vedlikeholdsavtale (der dette er etterspurt)</t>
  </si>
  <si>
    <t>• eventuelle påslag i henhold til konkurransegrunnlaget</t>
  </si>
  <si>
    <t>Pris på blybatterier</t>
  </si>
  <si>
    <t>5.2 Opsjoner</t>
  </si>
  <si>
    <t>Lokasjon</t>
  </si>
  <si>
    <t>Opsjon</t>
  </si>
  <si>
    <t>Beskrivelse</t>
  </si>
  <si>
    <t>Pris (NOK eks. mva.)</t>
  </si>
  <si>
    <t>Litiumbatterier</t>
  </si>
  <si>
    <t>Komplett batterileveranse</t>
  </si>
  <si>
    <t>Kompakt UPS</t>
  </si>
  <si>
    <t>Pris pr. time normaltid         (kl 06.00 – 18.00)</t>
  </si>
  <si>
    <t>Kveldstillegg                (kl 18.00 – 22.00)*</t>
  </si>
  <si>
    <t>Nattillegg                (kl 22.00 – 06.00)*</t>
  </si>
  <si>
    <t>36stk XL12V50</t>
  </si>
  <si>
    <t> Eaton 9355-40kva</t>
  </si>
  <si>
    <t>nei</t>
  </si>
  <si>
    <t>Pris på kompakt</t>
  </si>
  <si>
    <t>Noratel 3LT-23 400/400</t>
  </si>
  <si>
    <t xml:space="preserve">Pris på kompakt UPS </t>
  </si>
  <si>
    <t>Pris på Blybatteri</t>
  </si>
  <si>
    <t>Modulær UPS</t>
  </si>
  <si>
    <t>Alternativ til kompakt UPS</t>
  </si>
  <si>
    <t>Bærumstunellen HK.105</t>
  </si>
  <si>
    <t>Bærumstunnelen HK.105</t>
  </si>
  <si>
    <t>Bærumstunnelen HK.105,1</t>
  </si>
  <si>
    <t>Bærumstunnelen HK.106</t>
  </si>
  <si>
    <t>Bærumstunnelen HK.106,1</t>
  </si>
  <si>
    <t>Bærumstunnelen Engerjordet</t>
  </si>
  <si>
    <t>Bærumstunnelen HK.107</t>
  </si>
  <si>
    <t>Bærumstunnelen Hk.108</t>
  </si>
  <si>
    <t>5.1.2.1 Timespris</t>
  </si>
  <si>
    <t>5.1 Prissammendrag</t>
  </si>
  <si>
    <t>5.2 Opsjoner prissammendrag</t>
  </si>
  <si>
    <t>Berdeskap avtale pr. lokasjon (1 år)</t>
  </si>
  <si>
    <t>Drift og Vedlikeholdsavtale pr. lokasjon (1 år)</t>
  </si>
  <si>
    <t xml:space="preserve">Rabatt prosent på Resevedeler: </t>
  </si>
  <si>
    <t>Rabatt</t>
  </si>
  <si>
    <t>Bærumstunellen HK.105,1</t>
  </si>
  <si>
    <t>Bærumstunellen HK.106</t>
  </si>
  <si>
    <t>Bærumstunellen HK.106,1</t>
  </si>
  <si>
    <t>Bærumstunellen HK.107</t>
  </si>
  <si>
    <t>Bærumstunellen Engerjordet</t>
  </si>
  <si>
    <t>Bærumstunellen Hk.108</t>
  </si>
  <si>
    <t>Kap. 5.1.2.1</t>
  </si>
  <si>
    <t>• opsjoner</t>
  </si>
  <si>
    <t>Timespris (Snittpris)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</si>
</sst>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[$kr-414]\ * #,##0.00_-;\-[$kr-414]\ * #,##0.00_-;_-[$kr-414]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rgb="FF2F5496"/>
      <name val="Arial"/>
      <family val="2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rgb="FF000000"/>
      <name val="Arial"/>
      <family val="2"/>
    </font>
    <font>
      <sz val="10.5"/>
      <color rgb="FF000000"/>
      <name val="Arial"/>
      <family val="2"/>
    </font>
    <font>
      <sz val="7"/>
      <color theme="1"/>
      <name val="Arial"/>
      <family val="2"/>
    </font>
    <font>
      <sz val="11"/>
      <color rgb="FF000000"/>
      <name val="Calibri"/>
      <family val="2"/>
    </font>
    <font>
      <sz val="10.5"/>
      <color rgb="FFFF0000"/>
      <name val="Arial"/>
      <family val="2"/>
    </font>
    <font>
      <sz val="11"/>
      <color rgb="FF2F5496"/>
      <name val="Arial"/>
      <family val="2"/>
    </font>
    <font>
      <sz val="10.5"/>
      <name val="Arial"/>
      <family val="2"/>
    </font>
    <font>
      <sz val="11"/>
      <color theme="1"/>
      <name val="Segoe UI"/>
      <family val="2"/>
    </font>
    <font>
      <b/>
      <sz val="18"/>
      <color theme="1"/>
      <name val="Segoe UI"/>
      <family val="2"/>
    </font>
    <font>
      <b/>
      <sz val="13.5"/>
      <color theme="1"/>
      <name val="Segoe UI"/>
      <family val="2"/>
    </font>
    <font>
      <sz val="11"/>
      <color rgb="FF000000"/>
      <name val="Arial"/>
      <charset val="1"/>
    </font>
    <font>
      <sz val="8"/>
      <name val="Calibri"/>
      <family val="2"/>
      <scheme val="minor"/>
    </font>
    <font>
      <sz val="18"/>
      <color rgb="FF2F5496"/>
      <name val="Arial"/>
    </font>
    <font>
      <b/>
      <sz val="10.5"/>
      <color theme="1"/>
      <name val="Arial"/>
    </font>
    <font>
      <sz val="10.5"/>
      <color theme="1"/>
      <name val="Arial"/>
    </font>
    <font>
      <b/>
      <sz val="10.5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3" xfId="0" applyFont="1" applyBorder="1" applyAlignment="1">
      <alignment vertical="center" wrapText="1"/>
    </xf>
    <xf numFmtId="44" fontId="4" fillId="0" borderId="3" xfId="1" applyFont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9" fontId="0" fillId="0" borderId="3" xfId="2" applyFont="1" applyBorder="1"/>
    <xf numFmtId="0" fontId="0" fillId="0" borderId="1" xfId="0" applyBorder="1"/>
    <xf numFmtId="0" fontId="5" fillId="0" borderId="3" xfId="0" applyFont="1" applyBorder="1" applyAlignment="1">
      <alignment vertical="center" wrapText="1"/>
    </xf>
    <xf numFmtId="44" fontId="4" fillId="0" borderId="3" xfId="1" applyFont="1" applyBorder="1" applyAlignment="1">
      <alignment horizontal="center" vertical="center" wrapText="1"/>
    </xf>
    <xf numFmtId="44" fontId="5" fillId="0" borderId="3" xfId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44" fontId="4" fillId="4" borderId="3" xfId="1" applyFont="1" applyFill="1" applyBorder="1" applyAlignment="1">
      <alignment vertical="center" wrapText="1"/>
    </xf>
    <xf numFmtId="164" fontId="4" fillId="4" borderId="3" xfId="0" applyNumberFormat="1" applyFont="1" applyFill="1" applyBorder="1" applyAlignment="1">
      <alignment vertical="center" wrapText="1"/>
    </xf>
    <xf numFmtId="44" fontId="4" fillId="0" borderId="7" xfId="1" applyFont="1" applyBorder="1" applyAlignment="1">
      <alignment vertical="center" wrapText="1"/>
    </xf>
    <xf numFmtId="0" fontId="5" fillId="4" borderId="3" xfId="0" applyFont="1" applyFill="1" applyBorder="1" applyAlignment="1">
      <alignment vertical="center"/>
    </xf>
    <xf numFmtId="0" fontId="0" fillId="4" borderId="3" xfId="0" applyFill="1" applyBorder="1"/>
    <xf numFmtId="0" fontId="2" fillId="4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center" vertical="center" wrapText="1"/>
    </xf>
    <xf numFmtId="9" fontId="4" fillId="5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6" borderId="3" xfId="3" applyFont="1" applyBorder="1"/>
    <xf numFmtId="0" fontId="1" fillId="6" borderId="3" xfId="3" applyBorder="1"/>
    <xf numFmtId="0" fontId="1" fillId="6" borderId="3" xfId="3" applyBorder="1" applyAlignment="1">
      <alignment horizontal="center" vertical="center"/>
    </xf>
    <xf numFmtId="49" fontId="1" fillId="6" borderId="3" xfId="3" applyNumberFormat="1" applyBorder="1" applyAlignment="1">
      <alignment horizontal="center" vertical="center"/>
    </xf>
    <xf numFmtId="0" fontId="1" fillId="6" borderId="3" xfId="3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7" borderId="3" xfId="4" applyFont="1" applyBorder="1"/>
    <xf numFmtId="0" fontId="1" fillId="7" borderId="3" xfId="4" applyBorder="1"/>
    <xf numFmtId="0" fontId="1" fillId="7" borderId="3" xfId="4" applyBorder="1" applyAlignment="1">
      <alignment horizontal="center" vertical="center"/>
    </xf>
    <xf numFmtId="49" fontId="1" fillId="7" borderId="3" xfId="4" applyNumberFormat="1" applyBorder="1" applyAlignment="1">
      <alignment horizontal="center" vertical="center"/>
    </xf>
    <xf numFmtId="0" fontId="1" fillId="7" borderId="3" xfId="4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8" borderId="8" xfId="5" applyBorder="1"/>
    <xf numFmtId="0" fontId="1" fillId="8" borderId="8" xfId="5" applyBorder="1" applyAlignment="1">
      <alignment horizontal="center" vertical="center"/>
    </xf>
    <xf numFmtId="49" fontId="1" fillId="8" borderId="8" xfId="5" applyNumberFormat="1" applyBorder="1" applyAlignment="1">
      <alignment horizontal="center" vertical="center"/>
    </xf>
    <xf numFmtId="0" fontId="1" fillId="8" borderId="8" xfId="5" applyBorder="1" applyAlignment="1">
      <alignment horizontal="center" vertical="center" wrapText="1"/>
    </xf>
    <xf numFmtId="0" fontId="1" fillId="9" borderId="3" xfId="6" applyBorder="1"/>
    <xf numFmtId="0" fontId="1" fillId="9" borderId="3" xfId="6" applyBorder="1" applyAlignment="1">
      <alignment horizontal="center" vertical="center"/>
    </xf>
    <xf numFmtId="49" fontId="1" fillId="9" borderId="3" xfId="6" applyNumberFormat="1" applyBorder="1" applyAlignment="1">
      <alignment horizontal="center" vertical="center"/>
    </xf>
    <xf numFmtId="0" fontId="1" fillId="9" borderId="3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4" fontId="4" fillId="0" borderId="0" xfId="1" applyFont="1" applyFill="1" applyBorder="1" applyAlignment="1">
      <alignment vertical="center" wrapText="1"/>
    </xf>
    <xf numFmtId="4" fontId="0" fillId="0" borderId="3" xfId="0" applyNumberFormat="1" applyBorder="1"/>
    <xf numFmtId="44" fontId="4" fillId="4" borderId="9" xfId="1" applyFont="1" applyFill="1" applyBorder="1" applyAlignment="1">
      <alignment vertical="center" wrapText="1"/>
    </xf>
    <xf numFmtId="44" fontId="0" fillId="0" borderId="3" xfId="0" applyNumberFormat="1" applyBorder="1"/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/>
    <xf numFmtId="0" fontId="11" fillId="0" borderId="0" xfId="0" applyFont="1" applyFill="1" applyAlignment="1">
      <alignment vertical="center"/>
    </xf>
    <xf numFmtId="44" fontId="4" fillId="0" borderId="9" xfId="1" applyFont="1" applyFill="1" applyBorder="1" applyAlignment="1">
      <alignment vertical="center" wrapText="1"/>
    </xf>
    <xf numFmtId="0" fontId="15" fillId="10" borderId="10" xfId="0" applyFont="1" applyFill="1" applyBorder="1" applyAlignment="1">
      <alignment vertical="center"/>
    </xf>
    <xf numFmtId="0" fontId="0" fillId="10" borderId="11" xfId="0" applyFill="1" applyBorder="1"/>
    <xf numFmtId="0" fontId="0" fillId="10" borderId="12" xfId="0" applyFill="1" applyBorder="1"/>
    <xf numFmtId="0" fontId="13" fillId="10" borderId="13" xfId="0" applyFont="1" applyFill="1" applyBorder="1" applyAlignment="1">
      <alignment vertical="center"/>
    </xf>
    <xf numFmtId="0" fontId="0" fillId="10" borderId="0" xfId="0" applyFill="1" applyBorder="1"/>
    <xf numFmtId="0" fontId="0" fillId="10" borderId="14" xfId="0" applyFill="1" applyBorder="1"/>
    <xf numFmtId="0" fontId="13" fillId="10" borderId="13" xfId="0" applyFont="1" applyFill="1" applyBorder="1" applyAlignment="1">
      <alignment horizontal="left" vertical="center" indent="1"/>
    </xf>
    <xf numFmtId="0" fontId="0" fillId="10" borderId="13" xfId="0" applyFill="1" applyBorder="1" applyAlignment="1">
      <alignment vertical="center"/>
    </xf>
    <xf numFmtId="0" fontId="13" fillId="10" borderId="15" xfId="0" applyFont="1" applyFill="1" applyBorder="1" applyAlignment="1">
      <alignment vertical="center"/>
    </xf>
    <xf numFmtId="0" fontId="0" fillId="10" borderId="2" xfId="0" applyFill="1" applyBorder="1"/>
    <xf numFmtId="0" fontId="0" fillId="10" borderId="16" xfId="0" applyFill="1" applyBorder="1"/>
    <xf numFmtId="0" fontId="0" fillId="0" borderId="0" xfId="0" applyAlignment="1"/>
    <xf numFmtId="0" fontId="14" fillId="10" borderId="10" xfId="0" applyFont="1" applyFill="1" applyBorder="1" applyAlignment="1">
      <alignment vertical="center"/>
    </xf>
    <xf numFmtId="0" fontId="0" fillId="10" borderId="11" xfId="0" applyFill="1" applyBorder="1" applyAlignment="1"/>
    <xf numFmtId="0" fontId="0" fillId="10" borderId="12" xfId="0" applyFill="1" applyBorder="1" applyAlignment="1"/>
    <xf numFmtId="0" fontId="0" fillId="10" borderId="15" xfId="0" applyFill="1" applyBorder="1" applyAlignment="1"/>
    <xf numFmtId="0" fontId="0" fillId="10" borderId="2" xfId="0" applyFill="1" applyBorder="1" applyAlignment="1"/>
    <xf numFmtId="0" fontId="0" fillId="10" borderId="16" xfId="0" applyFill="1" applyBorder="1" applyAlignment="1"/>
    <xf numFmtId="0" fontId="0" fillId="10" borderId="0" xfId="0" applyFill="1" applyBorder="1" applyAlignment="1"/>
    <xf numFmtId="0" fontId="0" fillId="10" borderId="14" xfId="0" applyFill="1" applyBorder="1" applyAlignment="1"/>
    <xf numFmtId="0" fontId="6" fillId="2" borderId="3" xfId="0" applyFont="1" applyFill="1" applyBorder="1" applyAlignment="1">
      <alignment vertical="center" wrapText="1"/>
    </xf>
    <xf numFmtId="0" fontId="0" fillId="0" borderId="3" xfId="0" applyBorder="1"/>
    <xf numFmtId="0" fontId="2" fillId="8" borderId="8" xfId="5" applyFont="1" applyBorder="1"/>
    <xf numFmtId="0" fontId="2" fillId="9" borderId="3" xfId="6" applyFont="1" applyBorder="1"/>
    <xf numFmtId="0" fontId="6" fillId="2" borderId="3" xfId="0" applyFont="1" applyFill="1" applyBorder="1" applyAlignment="1">
      <alignment vertical="center" wrapText="1"/>
    </xf>
    <xf numFmtId="0" fontId="2" fillId="11" borderId="3" xfId="6" applyFont="1" applyFill="1" applyBorder="1"/>
    <xf numFmtId="0" fontId="0" fillId="11" borderId="3" xfId="6" applyFont="1" applyFill="1" applyBorder="1"/>
    <xf numFmtId="0" fontId="0" fillId="11" borderId="3" xfId="6" applyFont="1" applyFill="1" applyBorder="1" applyAlignment="1">
      <alignment horizontal="center" vertical="center"/>
    </xf>
    <xf numFmtId="0" fontId="16" fillId="11" borderId="0" xfId="0" applyFont="1" applyFill="1"/>
    <xf numFmtId="49" fontId="0" fillId="11" borderId="3" xfId="6" applyNumberFormat="1" applyFont="1" applyFill="1" applyBorder="1" applyAlignment="1">
      <alignment horizontal="center" vertical="center"/>
    </xf>
    <xf numFmtId="0" fontId="0" fillId="11" borderId="3" xfId="6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9" fillId="4" borderId="3" xfId="0" applyFont="1" applyFill="1" applyBorder="1" applyAlignment="1">
      <alignment vertical="center"/>
    </xf>
    <xf numFmtId="0" fontId="20" fillId="0" borderId="3" xfId="0" applyFont="1" applyBorder="1" applyAlignment="1">
      <alignment vertical="center" wrapText="1"/>
    </xf>
    <xf numFmtId="44" fontId="20" fillId="0" borderId="3" xfId="1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44" fontId="20" fillId="0" borderId="7" xfId="1" applyFont="1" applyBorder="1" applyAlignment="1">
      <alignment vertical="center" wrapText="1"/>
    </xf>
    <xf numFmtId="44" fontId="19" fillId="0" borderId="3" xfId="1" applyFont="1" applyBorder="1" applyAlignment="1">
      <alignment vertical="center" wrapText="1"/>
    </xf>
    <xf numFmtId="43" fontId="2" fillId="4" borderId="3" xfId="7" applyFont="1" applyFill="1" applyBorder="1" applyAlignment="1">
      <alignment horizontal="center"/>
    </xf>
    <xf numFmtId="0" fontId="2" fillId="0" borderId="0" xfId="0" applyFont="1" applyBorder="1"/>
    <xf numFmtId="0" fontId="21" fillId="2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44" fontId="5" fillId="13" borderId="3" xfId="1" applyFont="1" applyFill="1" applyBorder="1" applyAlignment="1">
      <alignment vertical="center" wrapText="1"/>
    </xf>
    <xf numFmtId="0" fontId="16" fillId="11" borderId="3" xfId="0" applyFont="1" applyFill="1" applyBorder="1"/>
    <xf numFmtId="0" fontId="0" fillId="12" borderId="3" xfId="0" applyFill="1" applyBorder="1"/>
    <xf numFmtId="0" fontId="4" fillId="12" borderId="3" xfId="0" applyFont="1" applyFill="1" applyBorder="1" applyAlignment="1">
      <alignment horizontal="center" vertical="center" wrapText="1"/>
    </xf>
    <xf numFmtId="44" fontId="20" fillId="12" borderId="6" xfId="1" applyFont="1" applyFill="1" applyBorder="1" applyAlignment="1">
      <alignment vertical="center" wrapText="1"/>
    </xf>
    <xf numFmtId="44" fontId="4" fillId="12" borderId="6" xfId="1" applyFont="1" applyFill="1" applyBorder="1" applyAlignment="1">
      <alignment vertical="center" wrapText="1"/>
    </xf>
    <xf numFmtId="0" fontId="2" fillId="6" borderId="3" xfId="3" applyFont="1" applyBorder="1" applyAlignment="1">
      <alignment horizontal="center" vertical="center"/>
    </xf>
    <xf numFmtId="0" fontId="2" fillId="7" borderId="3" xfId="4" applyFont="1" applyBorder="1" applyAlignment="1">
      <alignment horizontal="center" vertical="center"/>
    </xf>
    <xf numFmtId="0" fontId="2" fillId="11" borderId="3" xfId="6" applyFont="1" applyFill="1" applyBorder="1" applyAlignment="1">
      <alignment horizontal="center" vertical="center"/>
    </xf>
    <xf numFmtId="0" fontId="2" fillId="8" borderId="8" xfId="5" applyFont="1" applyBorder="1" applyAlignment="1">
      <alignment horizontal="center" vertical="center"/>
    </xf>
    <xf numFmtId="0" fontId="2" fillId="9" borderId="3" xfId="6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4" fillId="1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0" fillId="10" borderId="4" xfId="0" applyFont="1" applyFill="1" applyBorder="1" applyAlignment="1">
      <alignment horizontal="left" vertical="center" wrapText="1"/>
    </xf>
    <xf numFmtId="0" fontId="10" fillId="10" borderId="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20" fillId="12" borderId="3" xfId="0" applyFont="1" applyFill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</cellXfs>
  <cellStyles count="8">
    <cellStyle name="20 % – uthevingsfarge 1" xfId="3" builtinId="30"/>
    <cellStyle name="20 % – uthevingsfarge 2" xfId="4" builtinId="34"/>
    <cellStyle name="20 % – uthevingsfarge 3" xfId="5" builtinId="38"/>
    <cellStyle name="20 % – uthevingsfarge 4" xfId="6" builtinId="42"/>
    <cellStyle name="Komma" xfId="7" builtinId="3"/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63B9A-610D-4E34-BC23-4EB2385BF6B9}">
  <dimension ref="A1:N28"/>
  <sheetViews>
    <sheetView topLeftCell="A3" workbookViewId="0">
      <selection activeCell="C31" sqref="C31"/>
    </sheetView>
  </sheetViews>
  <sheetFormatPr baseColWidth="10" defaultRowHeight="14.4" x14ac:dyDescent="0.3"/>
  <sheetData>
    <row r="1" spans="1:14" s="73" customFormat="1" ht="27" x14ac:dyDescent="0.3">
      <c r="A1" s="74" t="s">
        <v>62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</row>
    <row r="2" spans="1:14" s="73" customFormat="1" x14ac:dyDescent="0.3">
      <c r="A2" s="77" t="s">
        <v>70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9"/>
    </row>
    <row r="3" spans="1:14" s="73" customFormat="1" x14ac:dyDescent="0.3"/>
    <row r="5" spans="1:14" ht="20.399999999999999" x14ac:dyDescent="0.3">
      <c r="A5" s="62" t="s">
        <v>63</v>
      </c>
      <c r="B5" s="63"/>
      <c r="C5" s="63"/>
      <c r="D5" s="63"/>
      <c r="E5" s="63"/>
      <c r="F5" s="63"/>
      <c r="G5" s="63"/>
      <c r="H5" s="63"/>
      <c r="I5" s="64"/>
    </row>
    <row r="6" spans="1:14" s="73" customFormat="1" ht="16.8" x14ac:dyDescent="0.3">
      <c r="A6" s="65" t="s">
        <v>64</v>
      </c>
      <c r="B6" s="80"/>
      <c r="C6" s="80"/>
      <c r="D6" s="80"/>
      <c r="E6" s="80"/>
      <c r="F6" s="80"/>
      <c r="G6" s="80"/>
      <c r="H6" s="80"/>
      <c r="I6" s="81"/>
    </row>
    <row r="7" spans="1:14" s="73" customFormat="1" ht="16.8" x14ac:dyDescent="0.3">
      <c r="A7" s="70" t="s">
        <v>65</v>
      </c>
      <c r="B7" s="78"/>
      <c r="C7" s="78"/>
      <c r="D7" s="78"/>
      <c r="E7" s="78"/>
      <c r="F7" s="78"/>
      <c r="G7" s="78"/>
      <c r="H7" s="78"/>
      <c r="I7" s="79"/>
    </row>
    <row r="9" spans="1:14" ht="20.399999999999999" x14ac:dyDescent="0.3">
      <c r="A9" s="62" t="s">
        <v>66</v>
      </c>
      <c r="B9" s="63"/>
      <c r="C9" s="63"/>
      <c r="D9" s="63"/>
      <c r="E9" s="63"/>
      <c r="F9" s="63"/>
      <c r="G9" s="64"/>
    </row>
    <row r="10" spans="1:14" ht="16.8" x14ac:dyDescent="0.3">
      <c r="A10" s="65" t="s">
        <v>67</v>
      </c>
      <c r="B10" s="66"/>
      <c r="C10" s="66"/>
      <c r="D10" s="66"/>
      <c r="E10" s="66"/>
      <c r="F10" s="66"/>
      <c r="G10" s="67"/>
    </row>
    <row r="11" spans="1:14" ht="16.8" x14ac:dyDescent="0.3">
      <c r="A11" s="65" t="s">
        <v>68</v>
      </c>
      <c r="B11" s="66"/>
      <c r="C11" s="66"/>
      <c r="D11" s="66"/>
      <c r="E11" s="66"/>
      <c r="F11" s="66"/>
      <c r="G11" s="67"/>
    </row>
    <row r="12" spans="1:14" ht="16.8" x14ac:dyDescent="0.3">
      <c r="A12" s="68" t="s">
        <v>75</v>
      </c>
      <c r="B12" s="66"/>
      <c r="C12" s="66"/>
      <c r="D12" s="66"/>
      <c r="E12" s="66"/>
      <c r="F12" s="66"/>
      <c r="G12" s="67"/>
    </row>
    <row r="13" spans="1:14" ht="16.8" x14ac:dyDescent="0.3">
      <c r="A13" s="68" t="s">
        <v>76</v>
      </c>
      <c r="B13" s="66"/>
      <c r="C13" s="66"/>
      <c r="D13" s="66"/>
      <c r="E13" s="66"/>
      <c r="F13" s="66"/>
      <c r="G13" s="67"/>
    </row>
    <row r="14" spans="1:14" ht="16.8" x14ac:dyDescent="0.3">
      <c r="A14" s="68" t="s">
        <v>77</v>
      </c>
      <c r="B14" s="66"/>
      <c r="C14" s="66"/>
      <c r="D14" s="66"/>
      <c r="E14" s="66"/>
      <c r="F14" s="66"/>
      <c r="G14" s="67"/>
    </row>
    <row r="15" spans="1:14" ht="16.8" x14ac:dyDescent="0.3">
      <c r="A15" s="68" t="s">
        <v>78</v>
      </c>
      <c r="B15" s="66"/>
      <c r="C15" s="66"/>
      <c r="D15" s="66"/>
      <c r="E15" s="66"/>
      <c r="F15" s="66"/>
      <c r="G15" s="67"/>
    </row>
    <row r="16" spans="1:14" x14ac:dyDescent="0.3">
      <c r="A16" s="69"/>
      <c r="B16" s="66"/>
      <c r="C16" s="66"/>
      <c r="D16" s="66"/>
      <c r="E16" s="66"/>
      <c r="F16" s="66"/>
      <c r="G16" s="67"/>
    </row>
    <row r="17" spans="1:7" ht="16.8" x14ac:dyDescent="0.3">
      <c r="A17" s="70" t="s">
        <v>69</v>
      </c>
      <c r="B17" s="71"/>
      <c r="C17" s="71"/>
      <c r="D17" s="71"/>
      <c r="E17" s="71"/>
      <c r="F17" s="71"/>
      <c r="G17" s="72"/>
    </row>
    <row r="19" spans="1:7" ht="20.399999999999999" x14ac:dyDescent="0.3">
      <c r="A19" s="62" t="s">
        <v>71</v>
      </c>
      <c r="B19" s="63"/>
      <c r="C19" s="63"/>
      <c r="D19" s="63"/>
      <c r="E19" s="63"/>
      <c r="F19" s="63"/>
      <c r="G19" s="64"/>
    </row>
    <row r="20" spans="1:7" ht="16.8" x14ac:dyDescent="0.3">
      <c r="A20" s="65" t="s">
        <v>72</v>
      </c>
      <c r="B20" s="66"/>
      <c r="C20" s="66"/>
      <c r="D20" s="66"/>
      <c r="E20" s="66"/>
      <c r="F20" s="66"/>
      <c r="G20" s="67"/>
    </row>
    <row r="21" spans="1:7" ht="16.8" x14ac:dyDescent="0.3">
      <c r="A21" s="65" t="s">
        <v>73</v>
      </c>
      <c r="B21" s="66"/>
      <c r="C21" s="66"/>
      <c r="D21" s="66"/>
      <c r="E21" s="66"/>
      <c r="F21" s="66"/>
      <c r="G21" s="67"/>
    </row>
    <row r="22" spans="1:7" ht="16.8" x14ac:dyDescent="0.3">
      <c r="A22" s="68" t="s">
        <v>79</v>
      </c>
      <c r="B22" s="66"/>
      <c r="C22" s="66"/>
      <c r="D22" s="66"/>
      <c r="E22" s="66"/>
      <c r="F22" s="66"/>
      <c r="G22" s="67"/>
    </row>
    <row r="23" spans="1:7" ht="16.8" x14ac:dyDescent="0.3">
      <c r="A23" s="68" t="s">
        <v>80</v>
      </c>
      <c r="B23" s="66"/>
      <c r="C23" s="66"/>
      <c r="D23" s="66"/>
      <c r="E23" s="66"/>
      <c r="F23" s="66"/>
      <c r="G23" s="67"/>
    </row>
    <row r="24" spans="1:7" ht="16.8" x14ac:dyDescent="0.3">
      <c r="A24" s="68" t="s">
        <v>81</v>
      </c>
      <c r="B24" s="66"/>
      <c r="C24" s="66"/>
      <c r="D24" s="66"/>
      <c r="E24" s="66"/>
      <c r="F24" s="66"/>
      <c r="G24" s="67"/>
    </row>
    <row r="25" spans="1:7" ht="16.8" x14ac:dyDescent="0.3">
      <c r="A25" s="68" t="s">
        <v>82</v>
      </c>
      <c r="B25" s="66"/>
      <c r="C25" s="66"/>
      <c r="D25" s="66"/>
      <c r="E25" s="66"/>
      <c r="F25" s="66"/>
      <c r="G25" s="67"/>
    </row>
    <row r="26" spans="1:7" ht="16.8" x14ac:dyDescent="0.3">
      <c r="A26" s="68" t="s">
        <v>126</v>
      </c>
      <c r="B26" s="66"/>
      <c r="C26" s="66"/>
      <c r="D26" s="66"/>
      <c r="E26" s="66"/>
      <c r="F26" s="66"/>
      <c r="G26" s="67"/>
    </row>
    <row r="27" spans="1:7" ht="16.8" x14ac:dyDescent="0.3">
      <c r="A27" s="68"/>
      <c r="B27" s="66"/>
      <c r="C27" s="66"/>
      <c r="D27" s="66"/>
      <c r="E27" s="66"/>
      <c r="F27" s="66"/>
      <c r="G27" s="67"/>
    </row>
    <row r="28" spans="1:7" ht="16.8" x14ac:dyDescent="0.3">
      <c r="A28" s="70" t="s">
        <v>74</v>
      </c>
      <c r="B28" s="71"/>
      <c r="C28" s="71"/>
      <c r="D28" s="71"/>
      <c r="E28" s="71"/>
      <c r="F28" s="71"/>
      <c r="G28" s="7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8E91-CA38-48CB-8C8A-DE53841D23AF}">
  <dimension ref="A4:O30"/>
  <sheetViews>
    <sheetView topLeftCell="A11" zoomScaleNormal="100" workbookViewId="0">
      <selection activeCell="M36" sqref="M36"/>
    </sheetView>
  </sheetViews>
  <sheetFormatPr baseColWidth="10" defaultColWidth="9.109375" defaultRowHeight="14.4" x14ac:dyDescent="0.3"/>
  <cols>
    <col min="1" max="1" width="22.44140625" bestFit="1" customWidth="1"/>
    <col min="2" max="2" width="19" customWidth="1"/>
    <col min="3" max="3" width="10.5546875" bestFit="1" customWidth="1"/>
    <col min="4" max="4" width="17.88671875" bestFit="1" customWidth="1"/>
    <col min="5" max="5" width="24.33203125" bestFit="1" customWidth="1"/>
    <col min="6" max="6" width="19.44140625" bestFit="1" customWidth="1"/>
    <col min="7" max="7" width="19.44140625" customWidth="1"/>
    <col min="8" max="8" width="20.6640625" customWidth="1"/>
    <col min="9" max="9" width="14" bestFit="1" customWidth="1"/>
    <col min="10" max="11" width="19.88671875" customWidth="1"/>
    <col min="12" max="12" width="13.44140625" customWidth="1"/>
    <col min="13" max="13" width="20.88671875" style="50" customWidth="1"/>
    <col min="14" max="14" width="17.5546875" bestFit="1" customWidth="1"/>
    <col min="15" max="15" width="23" bestFit="1" customWidth="1"/>
  </cols>
  <sheetData>
    <row r="4" spans="1:15" s="24" customFormat="1" ht="27" customHeight="1" x14ac:dyDescent="0.3">
      <c r="A4" s="24" t="s">
        <v>85</v>
      </c>
      <c r="C4" s="25" t="s">
        <v>12</v>
      </c>
      <c r="D4" s="25" t="s">
        <v>13</v>
      </c>
      <c r="E4" s="25" t="s">
        <v>14</v>
      </c>
      <c r="F4" s="25" t="s">
        <v>15</v>
      </c>
      <c r="G4" s="25" t="s">
        <v>16</v>
      </c>
      <c r="H4" s="25" t="s">
        <v>17</v>
      </c>
      <c r="I4" s="25" t="s">
        <v>18</v>
      </c>
      <c r="J4" s="25" t="s">
        <v>19</v>
      </c>
      <c r="K4" s="25" t="s">
        <v>20</v>
      </c>
      <c r="L4" s="25" t="s">
        <v>21</v>
      </c>
      <c r="M4" s="25" t="s">
        <v>22</v>
      </c>
      <c r="N4" s="25" t="s">
        <v>23</v>
      </c>
      <c r="O4" s="25" t="s">
        <v>24</v>
      </c>
    </row>
    <row r="5" spans="1:15" x14ac:dyDescent="0.3">
      <c r="A5" s="26" t="s">
        <v>25</v>
      </c>
      <c r="B5" s="27" t="s">
        <v>26</v>
      </c>
      <c r="C5" s="28">
        <v>3</v>
      </c>
      <c r="D5" s="28" t="s">
        <v>27</v>
      </c>
      <c r="E5" s="28" t="s">
        <v>28</v>
      </c>
      <c r="F5" s="28" t="s">
        <v>29</v>
      </c>
      <c r="G5" s="28">
        <v>2</v>
      </c>
      <c r="H5" s="28"/>
      <c r="I5" s="28">
        <v>250</v>
      </c>
      <c r="J5" s="29" t="s">
        <v>30</v>
      </c>
      <c r="K5" s="29"/>
      <c r="L5" s="28"/>
      <c r="M5" s="30" t="s">
        <v>31</v>
      </c>
      <c r="N5" s="30" t="s">
        <v>32</v>
      </c>
      <c r="O5" s="28"/>
    </row>
    <row r="6" spans="1:15" ht="28.8" x14ac:dyDescent="0.3">
      <c r="A6" s="27"/>
      <c r="B6" s="26" t="s">
        <v>33</v>
      </c>
      <c r="C6" s="28">
        <v>3</v>
      </c>
      <c r="D6" s="28"/>
      <c r="E6" s="111" t="s">
        <v>98</v>
      </c>
      <c r="F6" s="111" t="s">
        <v>83</v>
      </c>
      <c r="G6" s="28"/>
      <c r="H6" s="28" t="s">
        <v>34</v>
      </c>
      <c r="I6" s="28">
        <v>250</v>
      </c>
      <c r="J6" s="29"/>
      <c r="K6" s="28"/>
      <c r="L6" s="28"/>
      <c r="M6" s="30" t="s">
        <v>35</v>
      </c>
      <c r="N6" s="28" t="s">
        <v>34</v>
      </c>
      <c r="O6" s="28"/>
    </row>
    <row r="7" spans="1:15" x14ac:dyDescent="0.3">
      <c r="C7" s="31"/>
      <c r="D7" s="31"/>
      <c r="E7" s="31"/>
      <c r="F7" s="31"/>
      <c r="G7" s="31"/>
      <c r="H7" s="31"/>
      <c r="I7" s="31"/>
      <c r="J7" s="32"/>
      <c r="K7" s="31"/>
      <c r="L7" s="31"/>
      <c r="M7" s="33"/>
      <c r="N7" s="31"/>
      <c r="O7" s="31"/>
    </row>
    <row r="8" spans="1:15" x14ac:dyDescent="0.3">
      <c r="A8" s="34" t="s">
        <v>36</v>
      </c>
      <c r="B8" s="35" t="s">
        <v>26</v>
      </c>
      <c r="C8" s="36">
        <v>3</v>
      </c>
      <c r="D8" s="36" t="s">
        <v>27</v>
      </c>
      <c r="E8" s="36" t="s">
        <v>28</v>
      </c>
      <c r="F8" s="36" t="s">
        <v>37</v>
      </c>
      <c r="G8" s="36">
        <v>2</v>
      </c>
      <c r="H8" s="36"/>
      <c r="I8" s="36">
        <v>400</v>
      </c>
      <c r="J8" s="37" t="s">
        <v>38</v>
      </c>
      <c r="K8" s="36"/>
      <c r="L8" s="36"/>
      <c r="M8" s="38" t="s">
        <v>31</v>
      </c>
      <c r="N8" s="36" t="s">
        <v>32</v>
      </c>
      <c r="O8" s="36"/>
    </row>
    <row r="9" spans="1:15" ht="28.8" x14ac:dyDescent="0.3">
      <c r="A9" s="35"/>
      <c r="B9" s="34" t="s">
        <v>33</v>
      </c>
      <c r="C9" s="36">
        <v>3</v>
      </c>
      <c r="D9" s="36"/>
      <c r="E9" s="112" t="s">
        <v>98</v>
      </c>
      <c r="F9" s="112" t="s">
        <v>83</v>
      </c>
      <c r="G9" s="36"/>
      <c r="H9" s="36" t="s">
        <v>34</v>
      </c>
      <c r="I9" s="36">
        <v>400</v>
      </c>
      <c r="J9" s="37"/>
      <c r="K9" s="36"/>
      <c r="L9" s="36"/>
      <c r="M9" s="38" t="s">
        <v>35</v>
      </c>
      <c r="N9" s="36" t="s">
        <v>34</v>
      </c>
      <c r="O9" s="36"/>
    </row>
    <row r="10" spans="1:15" x14ac:dyDescent="0.3">
      <c r="C10" s="39"/>
      <c r="D10" s="39"/>
      <c r="E10" s="39"/>
      <c r="F10" s="39"/>
      <c r="G10" s="39"/>
      <c r="H10" s="39"/>
      <c r="I10" s="39"/>
      <c r="J10" s="40"/>
      <c r="K10" s="39"/>
      <c r="L10" s="39"/>
      <c r="M10" s="41"/>
      <c r="N10" s="39"/>
      <c r="O10" s="39"/>
    </row>
    <row r="11" spans="1:15" ht="43.2" x14ac:dyDescent="0.3">
      <c r="A11" s="84" t="s">
        <v>39</v>
      </c>
      <c r="B11" s="42" t="s">
        <v>26</v>
      </c>
      <c r="C11" s="43">
        <v>3</v>
      </c>
      <c r="D11" s="43" t="s">
        <v>40</v>
      </c>
      <c r="E11" s="43" t="s">
        <v>28</v>
      </c>
      <c r="F11" s="43" t="s">
        <v>41</v>
      </c>
      <c r="G11" s="43">
        <v>3</v>
      </c>
      <c r="H11" s="43"/>
      <c r="I11" s="43">
        <v>100</v>
      </c>
      <c r="J11" s="44" t="s">
        <v>42</v>
      </c>
      <c r="K11" s="43" t="s">
        <v>43</v>
      </c>
      <c r="L11" s="43"/>
      <c r="M11" s="45" t="s">
        <v>44</v>
      </c>
      <c r="N11" s="43" t="s">
        <v>32</v>
      </c>
      <c r="O11" s="45" t="s">
        <v>45</v>
      </c>
    </row>
    <row r="12" spans="1:15" ht="28.8" x14ac:dyDescent="0.3">
      <c r="A12" s="42"/>
      <c r="B12" s="84" t="s">
        <v>33</v>
      </c>
      <c r="C12" s="43">
        <v>3</v>
      </c>
      <c r="D12" s="43"/>
      <c r="E12" s="114" t="s">
        <v>98</v>
      </c>
      <c r="F12" s="43"/>
      <c r="G12" s="43"/>
      <c r="H12" s="43" t="s">
        <v>46</v>
      </c>
      <c r="I12" s="43"/>
      <c r="J12" s="44"/>
      <c r="K12" s="43"/>
      <c r="L12" s="43"/>
      <c r="M12" s="45" t="s">
        <v>35</v>
      </c>
      <c r="N12" s="43" t="s">
        <v>34</v>
      </c>
      <c r="O12" s="43"/>
    </row>
    <row r="13" spans="1:15" x14ac:dyDescent="0.3">
      <c r="C13" s="31"/>
      <c r="D13" s="31"/>
      <c r="E13" s="31"/>
      <c r="F13" s="31"/>
      <c r="G13" s="31"/>
      <c r="H13" s="31"/>
      <c r="I13" s="31"/>
      <c r="J13" s="32"/>
      <c r="K13" s="31"/>
      <c r="L13" s="31"/>
      <c r="M13" s="33"/>
      <c r="N13" s="31"/>
      <c r="O13" s="31"/>
    </row>
    <row r="14" spans="1:15" x14ac:dyDescent="0.3">
      <c r="A14" s="85" t="s">
        <v>51</v>
      </c>
      <c r="B14" s="46" t="s">
        <v>26</v>
      </c>
      <c r="C14" s="47">
        <v>3</v>
      </c>
      <c r="D14" s="47" t="s">
        <v>40</v>
      </c>
      <c r="E14" s="47" t="s">
        <v>28</v>
      </c>
      <c r="F14" s="47" t="s">
        <v>47</v>
      </c>
      <c r="G14" s="47">
        <v>1</v>
      </c>
      <c r="H14" s="47"/>
      <c r="I14" s="47">
        <v>40</v>
      </c>
      <c r="J14" s="48"/>
      <c r="K14" s="47"/>
      <c r="L14" s="47"/>
      <c r="M14" s="49" t="s">
        <v>31</v>
      </c>
      <c r="N14" s="47" t="s">
        <v>32</v>
      </c>
      <c r="O14" s="47"/>
    </row>
    <row r="15" spans="1:15" ht="28.8" x14ac:dyDescent="0.3">
      <c r="A15" s="46"/>
      <c r="B15" s="85" t="s">
        <v>33</v>
      </c>
      <c r="C15" s="47">
        <v>3</v>
      </c>
      <c r="D15" s="47"/>
      <c r="E15" s="115" t="s">
        <v>98</v>
      </c>
      <c r="F15" s="47"/>
      <c r="G15" s="47"/>
      <c r="H15" s="47" t="s">
        <v>46</v>
      </c>
      <c r="I15" s="47"/>
      <c r="J15" s="48"/>
      <c r="K15" s="47"/>
      <c r="L15" s="47"/>
      <c r="M15" s="49" t="s">
        <v>35</v>
      </c>
      <c r="N15" s="47" t="s">
        <v>34</v>
      </c>
      <c r="O15" s="47"/>
    </row>
    <row r="16" spans="1:15" x14ac:dyDescent="0.3"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3"/>
      <c r="N16" s="31"/>
      <c r="O16" s="31"/>
    </row>
    <row r="17" spans="1:15" x14ac:dyDescent="0.3">
      <c r="A17" s="87" t="s">
        <v>105</v>
      </c>
      <c r="B17" s="88" t="s">
        <v>26</v>
      </c>
      <c r="C17" s="89">
        <v>3</v>
      </c>
      <c r="D17" s="106" t="s">
        <v>96</v>
      </c>
      <c r="E17" s="89" t="s">
        <v>28</v>
      </c>
      <c r="F17" s="89" t="s">
        <v>95</v>
      </c>
      <c r="G17" s="89">
        <v>1</v>
      </c>
      <c r="H17" s="89"/>
      <c r="I17" s="89">
        <v>40</v>
      </c>
      <c r="J17" s="91"/>
      <c r="K17" s="89">
        <v>999</v>
      </c>
      <c r="L17" s="89"/>
      <c r="M17" s="92" t="s">
        <v>31</v>
      </c>
      <c r="N17" s="89"/>
      <c r="O17" s="106" t="s">
        <v>99</v>
      </c>
    </row>
    <row r="18" spans="1:15" ht="28.8" x14ac:dyDescent="0.3">
      <c r="A18" s="88"/>
      <c r="B18" s="87" t="s">
        <v>33</v>
      </c>
      <c r="C18" s="89">
        <v>3</v>
      </c>
      <c r="D18" s="89"/>
      <c r="E18" s="113" t="s">
        <v>98</v>
      </c>
      <c r="F18" s="113" t="s">
        <v>83</v>
      </c>
      <c r="G18" s="89"/>
      <c r="H18" s="89" t="s">
        <v>34</v>
      </c>
      <c r="I18" s="89"/>
      <c r="J18" s="91"/>
      <c r="K18" s="89"/>
      <c r="L18" s="89">
        <v>120</v>
      </c>
      <c r="M18" s="92" t="s">
        <v>35</v>
      </c>
      <c r="N18" s="89" t="s">
        <v>97</v>
      </c>
      <c r="O18" s="89"/>
    </row>
    <row r="19" spans="1:15" x14ac:dyDescent="0.3">
      <c r="A19" s="87" t="s">
        <v>106</v>
      </c>
      <c r="B19" s="88" t="s">
        <v>26</v>
      </c>
      <c r="C19" s="89">
        <v>3</v>
      </c>
      <c r="D19" s="90" t="s">
        <v>96</v>
      </c>
      <c r="E19" s="89" t="s">
        <v>28</v>
      </c>
      <c r="F19" s="89" t="s">
        <v>95</v>
      </c>
      <c r="G19" s="89">
        <v>1</v>
      </c>
      <c r="H19" s="89"/>
      <c r="I19" s="89">
        <v>40</v>
      </c>
      <c r="J19" s="91"/>
      <c r="K19" s="89">
        <v>999</v>
      </c>
      <c r="L19" s="89"/>
      <c r="M19" s="92" t="s">
        <v>31</v>
      </c>
      <c r="N19" s="89"/>
      <c r="O19" s="106" t="s">
        <v>99</v>
      </c>
    </row>
    <row r="20" spans="1:15" ht="28.8" x14ac:dyDescent="0.3">
      <c r="A20" s="88"/>
      <c r="B20" s="87" t="s">
        <v>33</v>
      </c>
      <c r="C20" s="89">
        <v>3</v>
      </c>
      <c r="D20" s="89"/>
      <c r="E20" s="113" t="s">
        <v>98</v>
      </c>
      <c r="F20" s="113" t="s">
        <v>83</v>
      </c>
      <c r="G20" s="89"/>
      <c r="H20" s="89" t="s">
        <v>34</v>
      </c>
      <c r="I20" s="89"/>
      <c r="J20" s="91"/>
      <c r="K20" s="89"/>
      <c r="L20" s="89">
        <v>120</v>
      </c>
      <c r="M20" s="92" t="s">
        <v>35</v>
      </c>
      <c r="N20" s="89" t="s">
        <v>97</v>
      </c>
      <c r="O20" s="89"/>
    </row>
    <row r="21" spans="1:15" x14ac:dyDescent="0.3">
      <c r="A21" s="87" t="s">
        <v>107</v>
      </c>
      <c r="B21" s="88" t="s">
        <v>26</v>
      </c>
      <c r="C21" s="89">
        <v>3</v>
      </c>
      <c r="D21" s="90" t="s">
        <v>96</v>
      </c>
      <c r="E21" s="89" t="s">
        <v>28</v>
      </c>
      <c r="F21" s="89" t="s">
        <v>95</v>
      </c>
      <c r="G21" s="89">
        <v>1</v>
      </c>
      <c r="H21" s="89"/>
      <c r="I21" s="89">
        <v>40</v>
      </c>
      <c r="J21" s="91"/>
      <c r="K21" s="89">
        <v>999</v>
      </c>
      <c r="L21" s="89"/>
      <c r="M21" s="92" t="s">
        <v>31</v>
      </c>
      <c r="N21" s="89"/>
      <c r="O21" s="106" t="s">
        <v>99</v>
      </c>
    </row>
    <row r="22" spans="1:15" ht="28.8" x14ac:dyDescent="0.3">
      <c r="A22" s="88"/>
      <c r="B22" s="87" t="s">
        <v>33</v>
      </c>
      <c r="C22" s="89">
        <v>3</v>
      </c>
      <c r="D22" s="89"/>
      <c r="E22" s="113" t="s">
        <v>98</v>
      </c>
      <c r="F22" s="113" t="s">
        <v>83</v>
      </c>
      <c r="G22" s="89"/>
      <c r="H22" s="89" t="s">
        <v>34</v>
      </c>
      <c r="I22" s="89"/>
      <c r="J22" s="91"/>
      <c r="K22" s="89"/>
      <c r="L22" s="89">
        <v>120</v>
      </c>
      <c r="M22" s="92" t="s">
        <v>35</v>
      </c>
      <c r="N22" s="89" t="s">
        <v>97</v>
      </c>
      <c r="O22" s="89"/>
    </row>
    <row r="23" spans="1:15" x14ac:dyDescent="0.3">
      <c r="A23" s="87" t="s">
        <v>108</v>
      </c>
      <c r="B23" s="88" t="s">
        <v>26</v>
      </c>
      <c r="C23" s="89">
        <v>3</v>
      </c>
      <c r="D23" s="90" t="s">
        <v>96</v>
      </c>
      <c r="E23" s="89" t="s">
        <v>28</v>
      </c>
      <c r="F23" s="89" t="s">
        <v>95</v>
      </c>
      <c r="G23" s="89">
        <v>1</v>
      </c>
      <c r="H23" s="89"/>
      <c r="I23" s="89">
        <v>40</v>
      </c>
      <c r="J23" s="91"/>
      <c r="K23" s="89">
        <v>999</v>
      </c>
      <c r="L23" s="89"/>
      <c r="M23" s="92" t="s">
        <v>31</v>
      </c>
      <c r="N23" s="89"/>
      <c r="O23" s="106" t="s">
        <v>99</v>
      </c>
    </row>
    <row r="24" spans="1:15" ht="28.8" x14ac:dyDescent="0.3">
      <c r="A24" s="88"/>
      <c r="B24" s="87" t="s">
        <v>33</v>
      </c>
      <c r="C24" s="89">
        <v>3</v>
      </c>
      <c r="D24" s="89"/>
      <c r="E24" s="113" t="s">
        <v>98</v>
      </c>
      <c r="F24" s="113" t="s">
        <v>83</v>
      </c>
      <c r="G24" s="89"/>
      <c r="H24" s="89" t="s">
        <v>34</v>
      </c>
      <c r="I24" s="89"/>
      <c r="J24" s="91"/>
      <c r="K24" s="89"/>
      <c r="L24" s="89">
        <v>120</v>
      </c>
      <c r="M24" s="92" t="s">
        <v>35</v>
      </c>
      <c r="N24" s="89" t="s">
        <v>97</v>
      </c>
      <c r="O24" s="89"/>
    </row>
    <row r="25" spans="1:15" x14ac:dyDescent="0.3">
      <c r="A25" s="87" t="s">
        <v>110</v>
      </c>
      <c r="B25" s="88" t="s">
        <v>26</v>
      </c>
      <c r="C25" s="89">
        <v>3</v>
      </c>
      <c r="D25" s="90" t="s">
        <v>96</v>
      </c>
      <c r="E25" s="89" t="s">
        <v>28</v>
      </c>
      <c r="F25" s="89" t="s">
        <v>95</v>
      </c>
      <c r="G25" s="89">
        <v>1</v>
      </c>
      <c r="H25" s="89"/>
      <c r="I25" s="89">
        <v>40</v>
      </c>
      <c r="J25" s="91"/>
      <c r="K25" s="89">
        <v>999</v>
      </c>
      <c r="L25" s="89"/>
      <c r="M25" s="92" t="s">
        <v>31</v>
      </c>
      <c r="N25" s="89"/>
      <c r="O25" s="106" t="s">
        <v>99</v>
      </c>
    </row>
    <row r="26" spans="1:15" ht="28.8" x14ac:dyDescent="0.3">
      <c r="A26" s="88"/>
      <c r="B26" s="87" t="s">
        <v>33</v>
      </c>
      <c r="C26" s="89">
        <v>3</v>
      </c>
      <c r="D26" s="89"/>
      <c r="E26" s="113" t="s">
        <v>98</v>
      </c>
      <c r="F26" s="113" t="s">
        <v>83</v>
      </c>
      <c r="G26" s="89"/>
      <c r="H26" s="89" t="s">
        <v>34</v>
      </c>
      <c r="I26" s="89"/>
      <c r="J26" s="91"/>
      <c r="K26" s="89"/>
      <c r="L26" s="89">
        <v>120</v>
      </c>
      <c r="M26" s="92" t="s">
        <v>35</v>
      </c>
      <c r="N26" s="89" t="s">
        <v>97</v>
      </c>
      <c r="O26" s="89"/>
    </row>
    <row r="27" spans="1:15" x14ac:dyDescent="0.3">
      <c r="A27" s="87" t="s">
        <v>109</v>
      </c>
      <c r="B27" s="88" t="s">
        <v>26</v>
      </c>
      <c r="C27" s="89">
        <v>3</v>
      </c>
      <c r="D27" s="90" t="s">
        <v>96</v>
      </c>
      <c r="E27" s="89" t="s">
        <v>28</v>
      </c>
      <c r="F27" s="89" t="s">
        <v>95</v>
      </c>
      <c r="G27" s="89">
        <v>1</v>
      </c>
      <c r="H27" s="89"/>
      <c r="I27" s="89">
        <v>40</v>
      </c>
      <c r="J27" s="91"/>
      <c r="K27" s="89">
        <v>999</v>
      </c>
      <c r="L27" s="89"/>
      <c r="M27" s="92" t="s">
        <v>31</v>
      </c>
      <c r="N27" s="89"/>
      <c r="O27" s="106" t="s">
        <v>99</v>
      </c>
    </row>
    <row r="28" spans="1:15" ht="28.8" x14ac:dyDescent="0.3">
      <c r="A28" s="88"/>
      <c r="B28" s="87" t="s">
        <v>33</v>
      </c>
      <c r="C28" s="89">
        <v>3</v>
      </c>
      <c r="D28" s="89"/>
      <c r="E28" s="113" t="s">
        <v>98</v>
      </c>
      <c r="F28" s="113" t="s">
        <v>83</v>
      </c>
      <c r="G28" s="89"/>
      <c r="H28" s="89" t="s">
        <v>34</v>
      </c>
      <c r="I28" s="89"/>
      <c r="J28" s="91"/>
      <c r="K28" s="89"/>
      <c r="L28" s="89">
        <v>120</v>
      </c>
      <c r="M28" s="92" t="s">
        <v>35</v>
      </c>
      <c r="N28" s="89" t="s">
        <v>97</v>
      </c>
      <c r="O28" s="89"/>
    </row>
    <row r="29" spans="1:15" x14ac:dyDescent="0.3">
      <c r="A29" s="87" t="s">
        <v>111</v>
      </c>
      <c r="B29" s="88" t="s">
        <v>26</v>
      </c>
      <c r="C29" s="89">
        <v>3</v>
      </c>
      <c r="D29" s="90" t="s">
        <v>96</v>
      </c>
      <c r="E29" s="89" t="s">
        <v>28</v>
      </c>
      <c r="F29" s="89" t="s">
        <v>95</v>
      </c>
      <c r="G29" s="89">
        <v>1</v>
      </c>
      <c r="H29" s="89"/>
      <c r="I29" s="89">
        <v>40</v>
      </c>
      <c r="J29" s="91"/>
      <c r="K29" s="89">
        <v>999</v>
      </c>
      <c r="L29" s="89"/>
      <c r="M29" s="92" t="s">
        <v>31</v>
      </c>
      <c r="N29" s="89"/>
      <c r="O29" s="106" t="s">
        <v>99</v>
      </c>
    </row>
    <row r="30" spans="1:15" ht="28.8" x14ac:dyDescent="0.3">
      <c r="A30" s="88"/>
      <c r="B30" s="87" t="s">
        <v>33</v>
      </c>
      <c r="C30" s="89">
        <v>3</v>
      </c>
      <c r="D30" s="89"/>
      <c r="E30" s="113" t="s">
        <v>98</v>
      </c>
      <c r="F30" s="113" t="s">
        <v>83</v>
      </c>
      <c r="G30" s="89"/>
      <c r="H30" s="89" t="s">
        <v>34</v>
      </c>
      <c r="I30" s="89"/>
      <c r="J30" s="91"/>
      <c r="K30" s="89"/>
      <c r="L30" s="89">
        <v>120</v>
      </c>
      <c r="M30" s="92" t="s">
        <v>35</v>
      </c>
      <c r="N30" s="89" t="s">
        <v>97</v>
      </c>
      <c r="O30" s="89"/>
    </row>
  </sheetData>
  <pageMargins left="0.7" right="0.7" top="0.75" bottom="0.75" header="0.3" footer="0.3"/>
  <headerFooter>
    <oddHeader>&amp;R&amp;"Arial"&amp;10&amp;KFF8C00 I N T E R N&amp;1#_x000D_</oddHeader>
    <oddFooter>&amp;L_x000D_&amp;1#&amp;"Arial"&amp;10&amp;KFF8C00 I N T E R 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72B16-8590-4181-96ED-9FDC1D91589C}">
  <sheetPr>
    <pageSetUpPr fitToPage="1"/>
  </sheetPr>
  <dimension ref="B1:G134"/>
  <sheetViews>
    <sheetView tabSelected="1" topLeftCell="A69" zoomScaleNormal="100" workbookViewId="0">
      <selection activeCell="D98" sqref="D98"/>
    </sheetView>
  </sheetViews>
  <sheetFormatPr baseColWidth="10" defaultColWidth="11.44140625" defaultRowHeight="14.4" x14ac:dyDescent="0.3"/>
  <cols>
    <col min="2" max="2" width="33.5546875" customWidth="1"/>
    <col min="3" max="3" width="26" customWidth="1"/>
    <col min="4" max="4" width="25.33203125" customWidth="1"/>
    <col min="5" max="5" width="17.6640625" customWidth="1"/>
    <col min="6" max="6" width="19.5546875" bestFit="1" customWidth="1"/>
    <col min="7" max="7" width="21.33203125" customWidth="1"/>
  </cols>
  <sheetData>
    <row r="1" spans="2:5" ht="23.4" thickBot="1" x14ac:dyDescent="0.35">
      <c r="B1" s="1" t="s">
        <v>0</v>
      </c>
      <c r="C1" s="9"/>
    </row>
    <row r="3" spans="2:5" ht="22.8" x14ac:dyDescent="0.3">
      <c r="B3" s="1" t="s">
        <v>113</v>
      </c>
    </row>
    <row r="4" spans="2:5" x14ac:dyDescent="0.3">
      <c r="B4" s="17" t="s">
        <v>1</v>
      </c>
      <c r="C4" s="18"/>
      <c r="D4" s="18"/>
      <c r="E4" s="19" t="s">
        <v>2</v>
      </c>
    </row>
    <row r="5" spans="2:5" ht="15" customHeight="1" x14ac:dyDescent="0.3">
      <c r="B5" s="13" t="s">
        <v>25</v>
      </c>
      <c r="C5" s="3"/>
      <c r="D5" s="3" t="s">
        <v>3</v>
      </c>
      <c r="E5" s="54">
        <f>+D69+D83</f>
        <v>0</v>
      </c>
    </row>
    <row r="6" spans="2:5" ht="15" customHeight="1" x14ac:dyDescent="0.3">
      <c r="B6" s="13" t="s">
        <v>36</v>
      </c>
      <c r="C6" s="3"/>
      <c r="D6" s="3" t="s">
        <v>3</v>
      </c>
      <c r="E6" s="54">
        <f>+D70+D84</f>
        <v>0</v>
      </c>
    </row>
    <row r="7" spans="2:5" x14ac:dyDescent="0.3">
      <c r="B7" s="13" t="s">
        <v>39</v>
      </c>
      <c r="C7" s="3"/>
      <c r="D7" s="3" t="s">
        <v>3</v>
      </c>
      <c r="E7" s="54">
        <f>+D71</f>
        <v>0</v>
      </c>
    </row>
    <row r="8" spans="2:5" x14ac:dyDescent="0.3">
      <c r="B8" s="13" t="s">
        <v>51</v>
      </c>
      <c r="C8" s="3"/>
      <c r="D8" s="3" t="s">
        <v>3</v>
      </c>
      <c r="E8" s="54">
        <f>+D72</f>
        <v>0</v>
      </c>
    </row>
    <row r="9" spans="2:5" x14ac:dyDescent="0.3">
      <c r="B9" s="13" t="s">
        <v>105</v>
      </c>
      <c r="C9" s="3"/>
      <c r="D9" s="3" t="s">
        <v>3</v>
      </c>
      <c r="E9" s="54">
        <f>+D73+D85</f>
        <v>0</v>
      </c>
    </row>
    <row r="10" spans="2:5" x14ac:dyDescent="0.3">
      <c r="B10" s="13" t="s">
        <v>106</v>
      </c>
      <c r="C10" s="3"/>
      <c r="D10" s="3" t="s">
        <v>3</v>
      </c>
      <c r="E10" s="54">
        <f>+D74+D86</f>
        <v>0</v>
      </c>
    </row>
    <row r="11" spans="2:5" x14ac:dyDescent="0.3">
      <c r="B11" s="13" t="s">
        <v>107</v>
      </c>
      <c r="C11" s="3"/>
      <c r="D11" s="3" t="s">
        <v>3</v>
      </c>
      <c r="E11" s="54">
        <f t="shared" ref="E11:E15" si="0">+D75+D87</f>
        <v>0</v>
      </c>
    </row>
    <row r="12" spans="2:5" x14ac:dyDescent="0.3">
      <c r="B12" s="13" t="s">
        <v>108</v>
      </c>
      <c r="C12" s="3"/>
      <c r="D12" s="3" t="s">
        <v>3</v>
      </c>
      <c r="E12" s="54">
        <f t="shared" si="0"/>
        <v>0</v>
      </c>
    </row>
    <row r="13" spans="2:5" x14ac:dyDescent="0.3">
      <c r="B13" s="13" t="s">
        <v>110</v>
      </c>
      <c r="C13" s="3"/>
      <c r="D13" s="3" t="s">
        <v>3</v>
      </c>
      <c r="E13" s="54">
        <f t="shared" si="0"/>
        <v>0</v>
      </c>
    </row>
    <row r="14" spans="2:5" x14ac:dyDescent="0.3">
      <c r="B14" s="13" t="s">
        <v>109</v>
      </c>
      <c r="C14" s="3"/>
      <c r="D14" s="3" t="s">
        <v>3</v>
      </c>
      <c r="E14" s="54">
        <f t="shared" si="0"/>
        <v>0</v>
      </c>
    </row>
    <row r="15" spans="2:5" x14ac:dyDescent="0.3">
      <c r="B15" s="13" t="s">
        <v>111</v>
      </c>
      <c r="C15" s="3"/>
      <c r="D15" s="3" t="s">
        <v>3</v>
      </c>
      <c r="E15" s="54">
        <f t="shared" si="0"/>
        <v>0</v>
      </c>
    </row>
    <row r="16" spans="2:5" x14ac:dyDescent="0.3">
      <c r="B16" s="3"/>
      <c r="C16" s="20" t="s">
        <v>4</v>
      </c>
      <c r="D16" s="3"/>
      <c r="E16" s="55">
        <f>SUM(E5:E8)</f>
        <v>0</v>
      </c>
    </row>
    <row r="17" spans="2:5" x14ac:dyDescent="0.3">
      <c r="B17" s="3"/>
      <c r="C17" s="104"/>
      <c r="D17" s="3"/>
      <c r="E17" s="61"/>
    </row>
    <row r="18" spans="2:5" x14ac:dyDescent="0.3">
      <c r="B18" s="93" t="s">
        <v>125</v>
      </c>
      <c r="C18" s="3" t="s">
        <v>127</v>
      </c>
      <c r="D18" s="3"/>
      <c r="E18" s="55">
        <f>D62</f>
        <v>1100</v>
      </c>
    </row>
    <row r="19" spans="2:5" x14ac:dyDescent="0.3">
      <c r="B19" s="10" t="s">
        <v>57</v>
      </c>
      <c r="C19" s="3" t="s">
        <v>52</v>
      </c>
      <c r="D19" s="3" t="s">
        <v>3</v>
      </c>
      <c r="E19" s="55">
        <f>+E107</f>
        <v>200000</v>
      </c>
    </row>
    <row r="20" spans="2:5" x14ac:dyDescent="0.3">
      <c r="B20" s="52"/>
      <c r="C20" s="3"/>
      <c r="D20" s="3"/>
      <c r="E20" s="61"/>
    </row>
    <row r="21" spans="2:5" x14ac:dyDescent="0.3">
      <c r="B21" s="10"/>
      <c r="C21" s="3"/>
      <c r="D21" s="3"/>
      <c r="E21" s="4"/>
    </row>
    <row r="22" spans="2:5" ht="15" thickBot="1" x14ac:dyDescent="0.35">
      <c r="B22" s="122" t="s">
        <v>5</v>
      </c>
      <c r="C22" s="122"/>
      <c r="D22" s="3" t="s">
        <v>3</v>
      </c>
      <c r="E22" s="110">
        <f>+E19+E16+E18</f>
        <v>201100</v>
      </c>
    </row>
    <row r="23" spans="2:5" x14ac:dyDescent="0.3">
      <c r="B23" s="123" t="s">
        <v>6</v>
      </c>
      <c r="C23" s="123"/>
      <c r="D23" s="3" t="s">
        <v>3</v>
      </c>
      <c r="E23" s="16">
        <f>+(E22*25/100)</f>
        <v>50275</v>
      </c>
    </row>
    <row r="24" spans="2:5" x14ac:dyDescent="0.3">
      <c r="B24" s="124" t="s">
        <v>7</v>
      </c>
      <c r="C24" s="124"/>
      <c r="D24" s="10" t="s">
        <v>3</v>
      </c>
      <c r="E24" s="105">
        <f>+E22+E23</f>
        <v>251375</v>
      </c>
    </row>
    <row r="26" spans="2:5" ht="22.8" x14ac:dyDescent="0.3">
      <c r="B26" s="94" t="s">
        <v>114</v>
      </c>
    </row>
    <row r="27" spans="2:5" x14ac:dyDescent="0.3">
      <c r="B27" s="95" t="str">
        <f>+B113</f>
        <v>Lokasjon</v>
      </c>
      <c r="C27" s="95" t="str">
        <f>+C113</f>
        <v>Opsjon</v>
      </c>
      <c r="D27" s="95" t="str">
        <f>+D113</f>
        <v>Beskrivelse</v>
      </c>
      <c r="E27" s="95" t="s">
        <v>49</v>
      </c>
    </row>
    <row r="28" spans="2:5" x14ac:dyDescent="0.3">
      <c r="B28" s="83" t="s">
        <v>25</v>
      </c>
      <c r="C28" s="83" t="s">
        <v>89</v>
      </c>
      <c r="D28" s="83" t="s">
        <v>90</v>
      </c>
      <c r="E28" s="101">
        <f t="shared" ref="E28:E47" si="1">+E114</f>
        <v>0</v>
      </c>
    </row>
    <row r="29" spans="2:5" x14ac:dyDescent="0.3">
      <c r="B29" s="83" t="s">
        <v>25</v>
      </c>
      <c r="C29" s="83" t="s">
        <v>91</v>
      </c>
      <c r="D29" s="83" t="s">
        <v>103</v>
      </c>
      <c r="E29" s="101">
        <f t="shared" si="1"/>
        <v>0</v>
      </c>
    </row>
    <row r="30" spans="2:5" x14ac:dyDescent="0.3">
      <c r="B30" s="83" t="s">
        <v>36</v>
      </c>
      <c r="C30" s="83" t="s">
        <v>89</v>
      </c>
      <c r="D30" s="83" t="s">
        <v>90</v>
      </c>
      <c r="E30" s="101">
        <f t="shared" si="1"/>
        <v>0</v>
      </c>
    </row>
    <row r="31" spans="2:5" x14ac:dyDescent="0.3">
      <c r="B31" s="83" t="s">
        <v>36</v>
      </c>
      <c r="C31" s="83" t="s">
        <v>102</v>
      </c>
      <c r="D31" s="83" t="s">
        <v>103</v>
      </c>
      <c r="E31" s="101">
        <f t="shared" si="1"/>
        <v>0</v>
      </c>
    </row>
    <row r="32" spans="2:5" x14ac:dyDescent="0.3">
      <c r="B32" s="83" t="s">
        <v>39</v>
      </c>
      <c r="C32" s="83" t="s">
        <v>102</v>
      </c>
      <c r="D32" s="83" t="s">
        <v>103</v>
      </c>
      <c r="E32" s="101">
        <f t="shared" si="1"/>
        <v>0</v>
      </c>
    </row>
    <row r="33" spans="2:5" x14ac:dyDescent="0.3">
      <c r="B33" s="83" t="s">
        <v>51</v>
      </c>
      <c r="C33" s="83" t="s">
        <v>102</v>
      </c>
      <c r="D33" s="83" t="s">
        <v>103</v>
      </c>
      <c r="E33" s="101">
        <f t="shared" si="1"/>
        <v>0</v>
      </c>
    </row>
    <row r="34" spans="2:5" x14ac:dyDescent="0.3">
      <c r="B34" s="83" t="s">
        <v>104</v>
      </c>
      <c r="C34" s="83" t="s">
        <v>89</v>
      </c>
      <c r="D34" s="83" t="s">
        <v>90</v>
      </c>
      <c r="E34" s="101">
        <f t="shared" si="1"/>
        <v>0</v>
      </c>
    </row>
    <row r="35" spans="2:5" x14ac:dyDescent="0.3">
      <c r="B35" s="83" t="s">
        <v>104</v>
      </c>
      <c r="C35" s="83" t="s">
        <v>102</v>
      </c>
      <c r="D35" s="83" t="s">
        <v>103</v>
      </c>
      <c r="E35" s="101">
        <f t="shared" si="1"/>
        <v>0</v>
      </c>
    </row>
    <row r="36" spans="2:5" x14ac:dyDescent="0.3">
      <c r="B36" s="83" t="s">
        <v>119</v>
      </c>
      <c r="C36" s="83" t="s">
        <v>89</v>
      </c>
      <c r="D36" s="83" t="s">
        <v>90</v>
      </c>
      <c r="E36" s="101">
        <f t="shared" si="1"/>
        <v>0</v>
      </c>
    </row>
    <row r="37" spans="2:5" x14ac:dyDescent="0.3">
      <c r="B37" s="83" t="s">
        <v>119</v>
      </c>
      <c r="C37" s="83" t="s">
        <v>102</v>
      </c>
      <c r="D37" s="83" t="s">
        <v>103</v>
      </c>
      <c r="E37" s="101">
        <f t="shared" si="1"/>
        <v>0</v>
      </c>
    </row>
    <row r="38" spans="2:5" x14ac:dyDescent="0.3">
      <c r="B38" s="83" t="s">
        <v>120</v>
      </c>
      <c r="C38" s="83" t="s">
        <v>89</v>
      </c>
      <c r="D38" s="83" t="s">
        <v>90</v>
      </c>
      <c r="E38" s="101">
        <f t="shared" si="1"/>
        <v>0</v>
      </c>
    </row>
    <row r="39" spans="2:5" ht="15" customHeight="1" x14ac:dyDescent="0.3">
      <c r="B39" s="83" t="s">
        <v>120</v>
      </c>
      <c r="C39" s="83" t="s">
        <v>102</v>
      </c>
      <c r="D39" s="83" t="s">
        <v>103</v>
      </c>
      <c r="E39" s="101">
        <f t="shared" si="1"/>
        <v>0</v>
      </c>
    </row>
    <row r="40" spans="2:5" ht="15" customHeight="1" x14ac:dyDescent="0.3">
      <c r="B40" s="83" t="s">
        <v>121</v>
      </c>
      <c r="C40" s="83" t="s">
        <v>89</v>
      </c>
      <c r="D40" s="83" t="s">
        <v>90</v>
      </c>
      <c r="E40" s="101">
        <f t="shared" si="1"/>
        <v>0</v>
      </c>
    </row>
    <row r="41" spans="2:5" x14ac:dyDescent="0.3">
      <c r="B41" s="83" t="s">
        <v>121</v>
      </c>
      <c r="C41" s="83" t="s">
        <v>102</v>
      </c>
      <c r="D41" s="83" t="s">
        <v>103</v>
      </c>
      <c r="E41" s="101">
        <f t="shared" si="1"/>
        <v>0</v>
      </c>
    </row>
    <row r="42" spans="2:5" x14ac:dyDescent="0.3">
      <c r="B42" s="83" t="s">
        <v>122</v>
      </c>
      <c r="C42" s="83" t="s">
        <v>89</v>
      </c>
      <c r="D42" s="83" t="s">
        <v>90</v>
      </c>
      <c r="E42" s="101">
        <f t="shared" si="1"/>
        <v>0</v>
      </c>
    </row>
    <row r="43" spans="2:5" x14ac:dyDescent="0.3">
      <c r="B43" s="83" t="s">
        <v>122</v>
      </c>
      <c r="C43" s="83" t="s">
        <v>102</v>
      </c>
      <c r="D43" s="83" t="s">
        <v>103</v>
      </c>
      <c r="E43" s="101">
        <f t="shared" si="1"/>
        <v>0</v>
      </c>
    </row>
    <row r="44" spans="2:5" x14ac:dyDescent="0.3">
      <c r="B44" s="83" t="s">
        <v>123</v>
      </c>
      <c r="C44" s="83" t="s">
        <v>89</v>
      </c>
      <c r="D44" s="83" t="s">
        <v>90</v>
      </c>
      <c r="E44" s="101">
        <f t="shared" si="1"/>
        <v>0</v>
      </c>
    </row>
    <row r="45" spans="2:5" x14ac:dyDescent="0.3">
      <c r="B45" s="83" t="s">
        <v>123</v>
      </c>
      <c r="C45" s="83" t="s">
        <v>102</v>
      </c>
      <c r="D45" s="83" t="s">
        <v>103</v>
      </c>
      <c r="E45" s="101">
        <f t="shared" si="1"/>
        <v>0</v>
      </c>
    </row>
    <row r="46" spans="2:5" x14ac:dyDescent="0.3">
      <c r="B46" s="83" t="s">
        <v>124</v>
      </c>
      <c r="C46" s="83" t="s">
        <v>89</v>
      </c>
      <c r="D46" s="83" t="s">
        <v>90</v>
      </c>
      <c r="E46" s="101">
        <f t="shared" si="1"/>
        <v>0</v>
      </c>
    </row>
    <row r="47" spans="2:5" x14ac:dyDescent="0.3">
      <c r="B47" s="83" t="s">
        <v>124</v>
      </c>
      <c r="C47" s="83" t="s">
        <v>102</v>
      </c>
      <c r="D47" s="83" t="s">
        <v>103</v>
      </c>
      <c r="E47" s="101">
        <f t="shared" si="1"/>
        <v>0</v>
      </c>
    </row>
    <row r="48" spans="2:5" x14ac:dyDescent="0.3">
      <c r="B48" s="98"/>
      <c r="C48" s="96"/>
      <c r="D48" s="96"/>
      <c r="E48" s="97"/>
    </row>
    <row r="49" spans="2:6" ht="15" thickBot="1" x14ac:dyDescent="0.35">
      <c r="B49" s="129" t="s">
        <v>5</v>
      </c>
      <c r="C49" s="129"/>
      <c r="D49" s="96" t="s">
        <v>3</v>
      </c>
      <c r="E49" s="109">
        <f>SUM(E28:E47)</f>
        <v>0</v>
      </c>
    </row>
    <row r="50" spans="2:6" x14ac:dyDescent="0.3">
      <c r="B50" s="130" t="s">
        <v>6</v>
      </c>
      <c r="C50" s="130"/>
      <c r="D50" s="96" t="s">
        <v>3</v>
      </c>
      <c r="E50" s="99">
        <f>+(E49*25/100)</f>
        <v>0</v>
      </c>
    </row>
    <row r="51" spans="2:6" x14ac:dyDescent="0.3">
      <c r="B51" s="131" t="s">
        <v>7</v>
      </c>
      <c r="C51" s="131"/>
      <c r="D51" s="98" t="s">
        <v>3</v>
      </c>
      <c r="E51" s="100">
        <f>+E49+E50</f>
        <v>0</v>
      </c>
    </row>
    <row r="55" spans="2:6" ht="22.8" x14ac:dyDescent="0.3">
      <c r="B55" s="1"/>
    </row>
    <row r="56" spans="2:6" ht="22.8" x14ac:dyDescent="0.3">
      <c r="B56" s="1" t="s">
        <v>112</v>
      </c>
    </row>
    <row r="57" spans="2:6" ht="27.6" x14ac:dyDescent="0.3">
      <c r="B57" s="119" t="s">
        <v>8</v>
      </c>
      <c r="C57" s="119"/>
      <c r="D57" s="2" t="s">
        <v>92</v>
      </c>
      <c r="E57" s="2" t="s">
        <v>93</v>
      </c>
      <c r="F57" s="2" t="s">
        <v>94</v>
      </c>
    </row>
    <row r="58" spans="2:6" x14ac:dyDescent="0.3">
      <c r="B58" s="120" t="s">
        <v>59</v>
      </c>
      <c r="C58" s="121"/>
      <c r="D58" s="4">
        <v>1100</v>
      </c>
      <c r="E58" s="4"/>
      <c r="F58" s="4"/>
    </row>
    <row r="59" spans="2:6" x14ac:dyDescent="0.3">
      <c r="B59" s="120" t="s">
        <v>60</v>
      </c>
      <c r="C59" s="121"/>
      <c r="D59" s="4">
        <v>1100</v>
      </c>
      <c r="E59" s="4"/>
      <c r="F59" s="4"/>
    </row>
    <row r="60" spans="2:6" x14ac:dyDescent="0.3">
      <c r="B60" s="120" t="s">
        <v>61</v>
      </c>
      <c r="C60" s="121"/>
      <c r="D60" s="4">
        <v>1100</v>
      </c>
      <c r="E60" s="4"/>
      <c r="F60" s="4"/>
    </row>
    <row r="61" spans="2:6" x14ac:dyDescent="0.3">
      <c r="B61" s="125"/>
      <c r="C61" s="126"/>
      <c r="D61" s="4"/>
      <c r="E61" s="4"/>
      <c r="F61" s="4"/>
    </row>
    <row r="62" spans="2:6" x14ac:dyDescent="0.3">
      <c r="B62" s="127" t="s">
        <v>9</v>
      </c>
      <c r="C62" s="128"/>
      <c r="D62" s="15">
        <f>AVERAGE(D58:D61)</f>
        <v>1100</v>
      </c>
      <c r="E62" s="5"/>
      <c r="F62" s="5"/>
    </row>
    <row r="63" spans="2:6" x14ac:dyDescent="0.3">
      <c r="B63" s="118"/>
      <c r="C63" s="118"/>
      <c r="D63" s="118"/>
    </row>
    <row r="64" spans="2:6" x14ac:dyDescent="0.3">
      <c r="B64" s="57"/>
      <c r="C64" s="57"/>
      <c r="D64" s="57"/>
    </row>
    <row r="66" spans="2:7" ht="22.8" x14ac:dyDescent="0.3">
      <c r="B66" s="1" t="s">
        <v>54</v>
      </c>
      <c r="C66" s="60"/>
    </row>
    <row r="68" spans="2:7" x14ac:dyDescent="0.3">
      <c r="B68" s="6" t="s">
        <v>85</v>
      </c>
      <c r="C68" s="23" t="s">
        <v>100</v>
      </c>
      <c r="D68" s="51" t="s">
        <v>53</v>
      </c>
    </row>
    <row r="69" spans="2:7" x14ac:dyDescent="0.3">
      <c r="B69" s="7" t="str">
        <f>+'Spesifikasjon på anlegg'!A5</f>
        <v>Oslogate 3</v>
      </c>
      <c r="C69" s="4"/>
      <c r="D69" s="56">
        <f>SUM(C69:C69)</f>
        <v>0</v>
      </c>
    </row>
    <row r="70" spans="2:7" x14ac:dyDescent="0.3">
      <c r="B70" s="7" t="str">
        <f>+'Spesifikasjon på anlegg'!A8</f>
        <v>Alnabru maskinhus</v>
      </c>
      <c r="C70" s="4"/>
      <c r="D70" s="56">
        <f>SUM(C70:C70)</f>
        <v>0</v>
      </c>
    </row>
    <row r="71" spans="2:7" x14ac:dyDescent="0.3">
      <c r="B71" s="7" t="str">
        <f>+'Spesifikasjon på anlegg'!A11</f>
        <v>Lysaker HK103</v>
      </c>
      <c r="C71" s="4"/>
      <c r="D71" s="56">
        <f>SUM(C71:C71)</f>
        <v>0</v>
      </c>
      <c r="G71" s="59"/>
    </row>
    <row r="72" spans="2:7" x14ac:dyDescent="0.3">
      <c r="B72" s="7" t="str">
        <f>+'Spesifikasjon på anlegg'!A14</f>
        <v>Skøyen reléhus</v>
      </c>
      <c r="C72" s="4"/>
      <c r="D72" s="56">
        <f>SUM(C72:C72)</f>
        <v>0</v>
      </c>
      <c r="G72" s="59"/>
    </row>
    <row r="73" spans="2:7" x14ac:dyDescent="0.3">
      <c r="B73" s="7" t="str">
        <f>+'Spesifikasjon på anlegg'!A17</f>
        <v>Bærumstunnelen HK.105</v>
      </c>
      <c r="C73" s="4"/>
      <c r="D73" s="56">
        <f t="shared" ref="D73:D79" si="2">SUM(C73:C73)</f>
        <v>0</v>
      </c>
      <c r="G73" s="59"/>
    </row>
    <row r="74" spans="2:7" x14ac:dyDescent="0.3">
      <c r="B74" s="7" t="str">
        <f>+'Spesifikasjon på anlegg'!A19</f>
        <v>Bærumstunnelen HK.105,1</v>
      </c>
      <c r="C74" s="4"/>
      <c r="D74" s="56">
        <f t="shared" si="2"/>
        <v>0</v>
      </c>
      <c r="G74" s="59"/>
    </row>
    <row r="75" spans="2:7" x14ac:dyDescent="0.3">
      <c r="B75" s="7" t="str">
        <f>+'Spesifikasjon på anlegg'!A21</f>
        <v>Bærumstunnelen HK.106</v>
      </c>
      <c r="C75" s="4"/>
      <c r="D75" s="56">
        <f t="shared" si="2"/>
        <v>0</v>
      </c>
      <c r="G75" s="59"/>
    </row>
    <row r="76" spans="2:7" x14ac:dyDescent="0.3">
      <c r="B76" s="7" t="str">
        <f>+'Spesifikasjon på anlegg'!A23</f>
        <v>Bærumstunnelen HK.106,1</v>
      </c>
      <c r="C76" s="4"/>
      <c r="D76" s="56">
        <f t="shared" si="2"/>
        <v>0</v>
      </c>
      <c r="G76" s="59"/>
    </row>
    <row r="77" spans="2:7" x14ac:dyDescent="0.3">
      <c r="B77" s="7" t="str">
        <f>+'Spesifikasjon på anlegg'!A25</f>
        <v>Bærumstunnelen HK.107</v>
      </c>
      <c r="C77" s="4"/>
      <c r="D77" s="56">
        <f t="shared" si="2"/>
        <v>0</v>
      </c>
      <c r="G77" s="59"/>
    </row>
    <row r="78" spans="2:7" x14ac:dyDescent="0.3">
      <c r="B78" s="7" t="str">
        <f>+'Spesifikasjon på anlegg'!A27</f>
        <v>Bærumstunnelen Engerjordet</v>
      </c>
      <c r="C78" s="4"/>
      <c r="D78" s="56">
        <f t="shared" si="2"/>
        <v>0</v>
      </c>
      <c r="G78" s="59"/>
    </row>
    <row r="79" spans="2:7" x14ac:dyDescent="0.3">
      <c r="B79" s="7" t="str">
        <f>+'Spesifikasjon på anlegg'!A29</f>
        <v>Bærumstunnelen Hk.108</v>
      </c>
      <c r="C79" s="83"/>
      <c r="D79" s="56">
        <f t="shared" si="2"/>
        <v>0</v>
      </c>
    </row>
    <row r="80" spans="2:7" x14ac:dyDescent="0.3">
      <c r="B80" s="13"/>
      <c r="C80" s="14"/>
      <c r="D80" s="14"/>
    </row>
    <row r="81" spans="2:5" x14ac:dyDescent="0.3">
      <c r="E81" s="53"/>
    </row>
    <row r="82" spans="2:5" x14ac:dyDescent="0.3">
      <c r="B82" s="86" t="s">
        <v>85</v>
      </c>
      <c r="C82" s="86" t="s">
        <v>101</v>
      </c>
      <c r="D82" s="86" t="s">
        <v>53</v>
      </c>
      <c r="E82" s="53"/>
    </row>
    <row r="83" spans="2:5" x14ac:dyDescent="0.3">
      <c r="B83" s="7" t="str">
        <f>+'Spesifikasjon på anlegg'!A5</f>
        <v>Oslogate 3</v>
      </c>
      <c r="C83" s="4"/>
      <c r="D83" s="56">
        <f>SUM(C83:C83)</f>
        <v>0</v>
      </c>
      <c r="E83" s="53"/>
    </row>
    <row r="84" spans="2:5" x14ac:dyDescent="0.3">
      <c r="B84" s="7" t="str">
        <f>+'Spesifikasjon på anlegg'!A8</f>
        <v>Alnabru maskinhus</v>
      </c>
      <c r="C84" s="4"/>
      <c r="D84" s="56">
        <f>SUM(C84:C84)</f>
        <v>0</v>
      </c>
      <c r="E84" s="53"/>
    </row>
    <row r="85" spans="2:5" x14ac:dyDescent="0.3">
      <c r="B85" s="7" t="str">
        <f>+'Spesifikasjon på anlegg'!A17</f>
        <v>Bærumstunnelen HK.105</v>
      </c>
      <c r="C85" s="83"/>
      <c r="D85" s="56">
        <f t="shared" ref="D85:D91" si="3">SUM(C85:C85)</f>
        <v>0</v>
      </c>
      <c r="E85" s="53"/>
    </row>
    <row r="86" spans="2:5" x14ac:dyDescent="0.3">
      <c r="B86" s="7" t="str">
        <f>+'Spesifikasjon på anlegg'!A19</f>
        <v>Bærumstunnelen HK.105,1</v>
      </c>
      <c r="C86" s="83"/>
      <c r="D86" s="56">
        <f t="shared" si="3"/>
        <v>0</v>
      </c>
      <c r="E86" s="53"/>
    </row>
    <row r="87" spans="2:5" x14ac:dyDescent="0.3">
      <c r="B87" s="7" t="str">
        <f>+'Spesifikasjon på anlegg'!A21</f>
        <v>Bærumstunnelen HK.106</v>
      </c>
      <c r="C87" s="83"/>
      <c r="D87" s="56">
        <f t="shared" si="3"/>
        <v>0</v>
      </c>
      <c r="E87" s="53"/>
    </row>
    <row r="88" spans="2:5" x14ac:dyDescent="0.3">
      <c r="B88" s="7" t="str">
        <f>+'Spesifikasjon på anlegg'!A23</f>
        <v>Bærumstunnelen HK.106,1</v>
      </c>
      <c r="C88" s="83"/>
      <c r="D88" s="56">
        <f t="shared" si="3"/>
        <v>0</v>
      </c>
      <c r="E88" s="53"/>
    </row>
    <row r="89" spans="2:5" x14ac:dyDescent="0.3">
      <c r="B89" s="7" t="str">
        <f>+'Spesifikasjon på anlegg'!A25</f>
        <v>Bærumstunnelen HK.107</v>
      </c>
      <c r="C89" s="83"/>
      <c r="D89" s="56">
        <f t="shared" si="3"/>
        <v>0</v>
      </c>
      <c r="E89" s="53"/>
    </row>
    <row r="90" spans="2:5" x14ac:dyDescent="0.3">
      <c r="B90" s="7" t="str">
        <f>+'Spesifikasjon på anlegg'!A27</f>
        <v>Bærumstunnelen Engerjordet</v>
      </c>
      <c r="C90" s="83"/>
      <c r="D90" s="56">
        <f t="shared" si="3"/>
        <v>0</v>
      </c>
      <c r="E90" s="53"/>
    </row>
    <row r="91" spans="2:5" x14ac:dyDescent="0.3">
      <c r="B91" s="7" t="str">
        <f>+'Spesifikasjon på anlegg'!A29</f>
        <v>Bærumstunnelen Hk.108</v>
      </c>
      <c r="C91" s="83"/>
      <c r="D91" s="56">
        <f t="shared" si="3"/>
        <v>0</v>
      </c>
      <c r="E91" s="53"/>
    </row>
    <row r="92" spans="2:5" x14ac:dyDescent="0.3">
      <c r="E92" s="53"/>
    </row>
    <row r="94" spans="2:5" ht="22.8" x14ac:dyDescent="0.3">
      <c r="B94" s="1" t="s">
        <v>55</v>
      </c>
    </row>
    <row r="96" spans="2:5" ht="27.6" x14ac:dyDescent="0.3">
      <c r="B96" s="6" t="s">
        <v>10</v>
      </c>
      <c r="C96" s="8"/>
    </row>
    <row r="97" spans="2:5" ht="26.4" customHeight="1" x14ac:dyDescent="0.3">
      <c r="B97" s="103" t="s">
        <v>117</v>
      </c>
      <c r="C97" s="8"/>
    </row>
    <row r="99" spans="2:5" ht="22.8" x14ac:dyDescent="0.3">
      <c r="B99" s="1" t="s">
        <v>56</v>
      </c>
    </row>
    <row r="101" spans="2:5" x14ac:dyDescent="0.3">
      <c r="B101" s="116" t="s">
        <v>11</v>
      </c>
      <c r="C101" s="116" t="s">
        <v>48</v>
      </c>
      <c r="D101" s="116" t="s">
        <v>49</v>
      </c>
      <c r="E101" s="116" t="s">
        <v>2</v>
      </c>
    </row>
    <row r="102" spans="2:5" x14ac:dyDescent="0.3">
      <c r="B102" s="116"/>
      <c r="C102" s="116"/>
      <c r="D102" s="116"/>
      <c r="E102" s="116"/>
    </row>
    <row r="103" spans="2:5" ht="27.6" x14ac:dyDescent="0.3">
      <c r="B103" s="3" t="s">
        <v>116</v>
      </c>
      <c r="C103" s="21">
        <v>11</v>
      </c>
      <c r="D103" s="4"/>
      <c r="E103" s="11">
        <f>+D103*C103</f>
        <v>0</v>
      </c>
    </row>
    <row r="104" spans="2:5" x14ac:dyDescent="0.3">
      <c r="B104" s="3" t="s">
        <v>115</v>
      </c>
      <c r="C104" s="108">
        <v>11</v>
      </c>
      <c r="D104" s="4"/>
      <c r="E104" s="11">
        <f>+D104*C104</f>
        <v>0</v>
      </c>
    </row>
    <row r="105" spans="2:5" x14ac:dyDescent="0.3">
      <c r="B105" s="3" t="s">
        <v>50</v>
      </c>
      <c r="C105" s="22">
        <f>+C96</f>
        <v>0</v>
      </c>
      <c r="D105" s="4">
        <v>100000</v>
      </c>
      <c r="E105" s="11">
        <f>+(D105*C105)+D105</f>
        <v>100000</v>
      </c>
    </row>
    <row r="106" spans="2:5" x14ac:dyDescent="0.3">
      <c r="B106" s="3" t="s">
        <v>118</v>
      </c>
      <c r="C106" s="22">
        <f>+C97</f>
        <v>0</v>
      </c>
      <c r="D106" s="4">
        <v>100000</v>
      </c>
      <c r="E106" s="11">
        <f>D106-(D106*C106)</f>
        <v>100000</v>
      </c>
    </row>
    <row r="107" spans="2:5" x14ac:dyDescent="0.3">
      <c r="B107" s="117" t="s">
        <v>58</v>
      </c>
      <c r="C107" s="117"/>
      <c r="D107" s="117"/>
      <c r="E107" s="12">
        <f>E103+E104+E105+E106</f>
        <v>200000</v>
      </c>
    </row>
    <row r="109" spans="2:5" x14ac:dyDescent="0.3">
      <c r="B109" s="58"/>
    </row>
    <row r="110" spans="2:5" x14ac:dyDescent="0.3">
      <c r="B110" s="58"/>
    </row>
    <row r="111" spans="2:5" ht="22.8" x14ac:dyDescent="0.3">
      <c r="B111" s="1" t="s">
        <v>84</v>
      </c>
    </row>
    <row r="113" spans="2:5" ht="27.6" x14ac:dyDescent="0.3">
      <c r="B113" s="82" t="s">
        <v>85</v>
      </c>
      <c r="C113" s="82" t="s">
        <v>86</v>
      </c>
      <c r="D113" s="82" t="s">
        <v>87</v>
      </c>
      <c r="E113" s="82" t="s">
        <v>88</v>
      </c>
    </row>
    <row r="114" spans="2:5" x14ac:dyDescent="0.3">
      <c r="B114" s="83" t="s">
        <v>25</v>
      </c>
      <c r="C114" s="83" t="s">
        <v>89</v>
      </c>
      <c r="D114" s="83" t="s">
        <v>90</v>
      </c>
      <c r="E114" s="83"/>
    </row>
    <row r="115" spans="2:5" x14ac:dyDescent="0.3">
      <c r="B115" s="83" t="s">
        <v>25</v>
      </c>
      <c r="C115" s="83" t="s">
        <v>91</v>
      </c>
      <c r="D115" s="83" t="s">
        <v>103</v>
      </c>
      <c r="E115" s="83"/>
    </row>
    <row r="116" spans="2:5" x14ac:dyDescent="0.3">
      <c r="B116" s="107" t="s">
        <v>36</v>
      </c>
      <c r="C116" s="107" t="s">
        <v>89</v>
      </c>
      <c r="D116" s="107" t="s">
        <v>90</v>
      </c>
      <c r="E116" s="107"/>
    </row>
    <row r="117" spans="2:5" x14ac:dyDescent="0.3">
      <c r="B117" s="107" t="s">
        <v>36</v>
      </c>
      <c r="C117" s="107" t="s">
        <v>102</v>
      </c>
      <c r="D117" s="107" t="s">
        <v>103</v>
      </c>
      <c r="E117" s="107"/>
    </row>
    <row r="118" spans="2:5" x14ac:dyDescent="0.3">
      <c r="B118" s="83" t="s">
        <v>39</v>
      </c>
      <c r="C118" s="83" t="s">
        <v>102</v>
      </c>
      <c r="D118" s="83" t="s">
        <v>103</v>
      </c>
      <c r="E118" s="83"/>
    </row>
    <row r="119" spans="2:5" x14ac:dyDescent="0.3">
      <c r="B119" s="107" t="s">
        <v>51</v>
      </c>
      <c r="C119" s="107" t="s">
        <v>102</v>
      </c>
      <c r="D119" s="107" t="s">
        <v>103</v>
      </c>
      <c r="E119" s="107"/>
    </row>
    <row r="120" spans="2:5" x14ac:dyDescent="0.3">
      <c r="B120" s="83" t="s">
        <v>104</v>
      </c>
      <c r="C120" s="83" t="s">
        <v>89</v>
      </c>
      <c r="D120" s="83" t="s">
        <v>90</v>
      </c>
      <c r="E120" s="83"/>
    </row>
    <row r="121" spans="2:5" x14ac:dyDescent="0.3">
      <c r="B121" s="83" t="s">
        <v>104</v>
      </c>
      <c r="C121" s="83" t="s">
        <v>102</v>
      </c>
      <c r="D121" s="83" t="s">
        <v>103</v>
      </c>
      <c r="E121" s="83"/>
    </row>
    <row r="122" spans="2:5" x14ac:dyDescent="0.3">
      <c r="B122" s="107" t="s">
        <v>119</v>
      </c>
      <c r="C122" s="107" t="s">
        <v>89</v>
      </c>
      <c r="D122" s="107" t="s">
        <v>90</v>
      </c>
      <c r="E122" s="107"/>
    </row>
    <row r="123" spans="2:5" x14ac:dyDescent="0.3">
      <c r="B123" s="107" t="s">
        <v>119</v>
      </c>
      <c r="C123" s="107" t="s">
        <v>102</v>
      </c>
      <c r="D123" s="107" t="s">
        <v>103</v>
      </c>
      <c r="E123" s="107"/>
    </row>
    <row r="124" spans="2:5" x14ac:dyDescent="0.3">
      <c r="B124" s="83" t="s">
        <v>120</v>
      </c>
      <c r="C124" s="83" t="s">
        <v>89</v>
      </c>
      <c r="D124" s="83" t="s">
        <v>90</v>
      </c>
      <c r="E124" s="83"/>
    </row>
    <row r="125" spans="2:5" x14ac:dyDescent="0.3">
      <c r="B125" s="83" t="s">
        <v>120</v>
      </c>
      <c r="C125" s="83" t="s">
        <v>102</v>
      </c>
      <c r="D125" s="83" t="s">
        <v>103</v>
      </c>
      <c r="E125" s="83"/>
    </row>
    <row r="126" spans="2:5" x14ac:dyDescent="0.3">
      <c r="B126" s="107" t="s">
        <v>121</v>
      </c>
      <c r="C126" s="107" t="s">
        <v>89</v>
      </c>
      <c r="D126" s="107" t="s">
        <v>90</v>
      </c>
      <c r="E126" s="107"/>
    </row>
    <row r="127" spans="2:5" x14ac:dyDescent="0.3">
      <c r="B127" s="107" t="s">
        <v>121</v>
      </c>
      <c r="C127" s="107" t="s">
        <v>102</v>
      </c>
      <c r="D127" s="107" t="s">
        <v>103</v>
      </c>
      <c r="E127" s="107"/>
    </row>
    <row r="128" spans="2:5" x14ac:dyDescent="0.3">
      <c r="B128" s="83" t="s">
        <v>122</v>
      </c>
      <c r="C128" s="83" t="s">
        <v>89</v>
      </c>
      <c r="D128" s="83" t="s">
        <v>90</v>
      </c>
      <c r="E128" s="83"/>
    </row>
    <row r="129" spans="2:5" x14ac:dyDescent="0.3">
      <c r="B129" s="83" t="s">
        <v>122</v>
      </c>
      <c r="C129" s="83" t="s">
        <v>102</v>
      </c>
      <c r="D129" s="83" t="s">
        <v>103</v>
      </c>
      <c r="E129" s="83"/>
    </row>
    <row r="130" spans="2:5" x14ac:dyDescent="0.3">
      <c r="B130" s="107" t="s">
        <v>123</v>
      </c>
      <c r="C130" s="107" t="s">
        <v>89</v>
      </c>
      <c r="D130" s="107" t="s">
        <v>90</v>
      </c>
      <c r="E130" s="107"/>
    </row>
    <row r="131" spans="2:5" x14ac:dyDescent="0.3">
      <c r="B131" s="107" t="s">
        <v>123</v>
      </c>
      <c r="C131" s="107" t="s">
        <v>102</v>
      </c>
      <c r="D131" s="107" t="s">
        <v>103</v>
      </c>
      <c r="E131" s="107"/>
    </row>
    <row r="132" spans="2:5" x14ac:dyDescent="0.3">
      <c r="B132" s="83" t="s">
        <v>124</v>
      </c>
      <c r="C132" s="83" t="s">
        <v>89</v>
      </c>
      <c r="D132" s="83" t="s">
        <v>90</v>
      </c>
      <c r="E132" s="83"/>
    </row>
    <row r="133" spans="2:5" x14ac:dyDescent="0.3">
      <c r="B133" s="83" t="s">
        <v>124</v>
      </c>
      <c r="C133" s="83" t="s">
        <v>102</v>
      </c>
      <c r="D133" s="83" t="s">
        <v>103</v>
      </c>
      <c r="E133" s="83"/>
    </row>
    <row r="134" spans="2:5" x14ac:dyDescent="0.3">
      <c r="E134" s="102"/>
    </row>
  </sheetData>
  <mergeCells count="18">
    <mergeCell ref="B22:C22"/>
    <mergeCell ref="B23:C23"/>
    <mergeCell ref="B24:C24"/>
    <mergeCell ref="B101:B102"/>
    <mergeCell ref="C101:C102"/>
    <mergeCell ref="B61:C61"/>
    <mergeCell ref="B62:C62"/>
    <mergeCell ref="B59:C59"/>
    <mergeCell ref="B49:C49"/>
    <mergeCell ref="B50:C50"/>
    <mergeCell ref="B51:C51"/>
    <mergeCell ref="E101:E102"/>
    <mergeCell ref="B107:D107"/>
    <mergeCell ref="B63:D63"/>
    <mergeCell ref="B57:C57"/>
    <mergeCell ref="B58:C58"/>
    <mergeCell ref="B60:C60"/>
    <mergeCell ref="D101:D102"/>
  </mergeCells>
  <phoneticPr fontId="17" type="noConversion"/>
  <pageMargins left="0.7" right="0.7" top="0.75" bottom="0.75" header="0.3" footer="0.3"/>
  <pageSetup paperSize="9" scale="66" fitToHeight="0" orientation="portrait" r:id="rId1"/>
  <headerFooter>
    <oddHeader>&amp;R&amp;"Arial"&amp;10&amp;KFF8C00I N T E R N&amp;1#_x000D_&amp;"Calibri"&amp;11&amp;K000000</oddHeader>
    <oddFooter>&amp;L&amp;"Calibri"&amp;11&amp;K000000_x000D_&amp;1#&amp;"Arial"&amp;10&amp;KFF8C00I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BD05EB6B468C4EBAD2864A7B365D26" ma:contentTypeVersion="3" ma:contentTypeDescription="Opprett et nytt dokument." ma:contentTypeScope="" ma:versionID="a038fd005e000f13d7abd876051e7e66">
  <xsd:schema xmlns:xsd="http://www.w3.org/2001/XMLSchema" xmlns:xs="http://www.w3.org/2001/XMLSchema" xmlns:p="http://schemas.microsoft.com/office/2006/metadata/properties" xmlns:ns2="70f56172-1bd8-4b23-aa2a-5269570f627a" targetNamespace="http://schemas.microsoft.com/office/2006/metadata/properties" ma:root="true" ma:fieldsID="b34ef964cc034f68c5a44b853a3ee256" ns2:_="">
    <xsd:import namespace="70f56172-1bd8-4b23-aa2a-5269570f6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56172-1bd8-4b23-aa2a-5269570f62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DCF8F-3182-474D-9CA3-935C48837A5A}">
  <ds:schemaRefs>
    <ds:schemaRef ds:uri="70f56172-1bd8-4b23-aa2a-5269570f627a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21CAC4E-A875-4361-A112-A516EADDA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CED0FB-C5E7-4C47-9BF2-5D7501FE9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56172-1bd8-4b23-aa2a-5269570f6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Beskrivelse av 5.1</vt:lpstr>
      <vt:lpstr>Spesifikasjon på anlegg</vt:lpstr>
      <vt:lpstr>Pris ark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Ottesen Annelin</dc:creator>
  <cp:keywords/>
  <dc:description/>
  <cp:lastModifiedBy>Breen Torill Sande</cp:lastModifiedBy>
  <cp:revision/>
  <dcterms:created xsi:type="dcterms:W3CDTF">2024-02-23T09:45:18Z</dcterms:created>
  <dcterms:modified xsi:type="dcterms:W3CDTF">2026-06-04T06:11:12Z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0x01010015BD05EB6B468C4EBAD2864A7B365D26</vt:lpwstr>
  </property>
  <property fmtid="{D5CDD505-2E9C-101B-9397-08002B2CF9AE}" pid="3" name="MSIP_Label_711ea76c-7944-4b49-8aa5-a105a354bd55_Enabled">
    <vt:lpwstr>true</vt:lpwstr>
  </property>
  <property fmtid="{D5CDD505-2E9C-101B-9397-08002B2CF9AE}" pid="4" name="MSIP_Label_711ea76c-7944-4b49-8aa5-a105a354bd55_SetDate">
    <vt:lpwstr>2024-02-23T13:25:41Z</vt:lpwstr>
  </property>
  <property fmtid="{D5CDD505-2E9C-101B-9397-08002B2CF9AE}" pid="5" name="MSIP_Label_711ea76c-7944-4b49-8aa5-a105a354bd55_Method">
    <vt:lpwstr>Standard</vt:lpwstr>
  </property>
  <property fmtid="{D5CDD505-2E9C-101B-9397-08002B2CF9AE}" pid="6" name="MSIP_Label_711ea76c-7944-4b49-8aa5-a105a354bd55_Name">
    <vt:lpwstr>711ea76c-7944-4b49-8aa5-a105a354bd55</vt:lpwstr>
  </property>
  <property fmtid="{D5CDD505-2E9C-101B-9397-08002B2CF9AE}" pid="7" name="MSIP_Label_711ea76c-7944-4b49-8aa5-a105a354bd55_SiteId">
    <vt:lpwstr>6ee535f2-3064-4ac9-81d8-4ceb2ff790c6</vt:lpwstr>
  </property>
  <property fmtid="{D5CDD505-2E9C-101B-9397-08002B2CF9AE}" pid="8" name="MSIP_Label_711ea76c-7944-4b49-8aa5-a105a354bd55_ActionId">
    <vt:lpwstr>b8788702-1b21-4e8e-9da0-ae16f59cbdaa</vt:lpwstr>
  </property>
  <property fmtid="{D5CDD505-2E9C-101B-9397-08002B2CF9AE}" pid="9" name="MSIP_Label_711ea76c-7944-4b49-8aa5-a105a354bd55_ContentBits">
    <vt:lpwstr>3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  <property fmtid="{D5CDD505-2E9C-101B-9397-08002B2CF9AE}" pid="16" name="MediaServiceImageTags">
    <vt:lpwstr/>
  </property>
</Properties>
</file>